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3 год\Отчет об исполнении краевого бюджета за 2023 год\4. На сайт\Аналитические данные к проекту закона\"/>
    </mc:Choice>
  </mc:AlternateContent>
  <bookViews>
    <workbookView xWindow="0" yWindow="0" windowWidth="28800" windowHeight="11700"/>
  </bookViews>
  <sheets>
    <sheet name="Бюджет" sheetId="3" r:id="rId1"/>
    <sheet name="Параметры отчета" sheetId="5" r:id="rId2"/>
  </sheets>
  <definedNames>
    <definedName name="_xlnm._FilterDatabase" localSheetId="0" hidden="1">Бюджет!$A$6:$M$105</definedName>
    <definedName name="dateofprint">Бюджет!#REF!</definedName>
    <definedName name="DateTo">Бюджет!#REF!</definedName>
    <definedName name="money">Бюджет!$C$2</definedName>
    <definedName name="Parameters">'Параметры отчета'!$A$1</definedName>
  </definedNames>
  <calcPr calcId="162913"/>
</workbook>
</file>

<file path=xl/calcChain.xml><?xml version="1.0" encoding="utf-8"?>
<calcChain xmlns="http://schemas.openxmlformats.org/spreadsheetml/2006/main"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4" i="3"/>
  <c r="K45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3" i="3"/>
  <c r="J44" i="3"/>
  <c r="J45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K8" i="3"/>
  <c r="J8" i="3"/>
</calcChain>
</file>

<file path=xl/sharedStrings.xml><?xml version="1.0" encoding="utf-8"?>
<sst xmlns="http://schemas.openxmlformats.org/spreadsheetml/2006/main" count="600" uniqueCount="68">
  <si>
    <t>тыс. рублей</t>
  </si>
  <si>
    <t>ДопЭК</t>
  </si>
  <si>
    <t>Вид расхода</t>
  </si>
  <si>
    <t>Госпрограмма</t>
  </si>
  <si>
    <t>Наименование ДопЭК</t>
  </si>
  <si>
    <t>530</t>
  </si>
  <si>
    <t>Субвенции</t>
  </si>
  <si>
    <t>02</t>
  </si>
  <si>
    <t>Государственная программа Камчатского края  "Развитие образования в Камчатском крае"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</si>
  <si>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</si>
  <si>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</si>
  <si>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</si>
  <si>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</si>
  <si>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</si>
  <si>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</si>
  <si>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</si>
  <si>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</si>
  <si>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</si>
  <si>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</si>
  <si>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</si>
  <si>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район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</si>
  <si>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</si>
  <si>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</si>
  <si>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</si>
  <si>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</si>
  <si>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</si>
  <si>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</si>
  <si>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</si>
  <si>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</si>
  <si>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</si>
  <si>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</si>
  <si>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</si>
  <si>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</si>
  <si>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</si>
  <si>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</si>
  <si>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</si>
  <si>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</si>
  <si>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03</t>
  </si>
  <si>
    <t>Государственная программа Камчатского края "Развитие культуры в Камчатском крае"</t>
  </si>
  <si>
    <t>05</t>
  </si>
  <si>
    <t>Государственная программа Камчатского края "Социальная поддержка граждан в Камчатском крае"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</si>
  <si>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</si>
  <si>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</si>
  <si>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</si>
  <si>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</si>
  <si>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</si>
  <si>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</si>
  <si>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</si>
  <si>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</si>
  <si>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99</t>
  </si>
  <si>
    <t>Непрограммные расходы</t>
  </si>
  <si>
    <t>Итого</t>
  </si>
  <si>
    <t xml:space="preserve">Пользователь: Borisen1
Дата и время AOS: 2024-06-03T02:03:18
Дата сессии: 03 06 2024
Бюджетный цикл: БЦ 23-25
Имя профиля отчета: 
Код отчета: УОИ000002149
Полное наименование: Печать РБЧ!!!
Шаблон: \\aos2012\DAX\КамчаткаШаблоны\РЧБ_21072014.xlsx
Не учитывать сторнированные проводки: Да
Бюджетный цикл: БЦ 23-25
Начальная дата: 
Конечная дата: 
Масштаб: Тыс
Коэффициент округления: 0,0000100000
Форматировать отчет: Да
Основание НСИ: Закон 1
Фильтр: Вид расхода=53*, ДопЭК=1*,5*, </t>
  </si>
  <si>
    <t>Наименование вида расходов</t>
  </si>
  <si>
    <t>Наименование госпрограммы</t>
  </si>
  <si>
    <t>% исполнения от уточненного плана</t>
  </si>
  <si>
    <t>% исполнения от первоначального плана</t>
  </si>
  <si>
    <t>1</t>
  </si>
  <si>
    <t>2</t>
  </si>
  <si>
    <t>3</t>
  </si>
  <si>
    <t>4</t>
  </si>
  <si>
    <t>5</t>
  </si>
  <si>
    <t>6</t>
  </si>
  <si>
    <t>7</t>
  </si>
  <si>
    <t>Сведения о расходах краевого бюджета, направленных на предоставление субвенций бюджетам муниципальных районов (муниципальных, городских округов), в сравнении с первоначально утвержденными Законом Камчатского края от 29.11.2022 № 155 "О краевом бюджете на 2023 год и на плановый период 2024 и 2025 годов" ассигнованиями и с уточненными ассигнованиями с учетом внесенных изменений</t>
  </si>
  <si>
    <t>Годовой объем ассигнований на 2023 год в соответствии с первоначальной редакцией закона о бюджете</t>
  </si>
  <si>
    <t>Годовой объем ассигнований на 2023 год с учетов внесенных изменений в закон о бюджете</t>
  </si>
  <si>
    <t>Исполнение                   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</si>
</sst>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#\ ##0.00000"/>
    <numFmt numFmtId="165" formatCode="0.0"/>
  </numFmts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3">
    <xf numFmtId="0" fontId="0" fillId="0" borderId="0"/>
    <xf numFmtId="0" fontId="1" fillId="0" borderId="0" applyNumberFormat="0" applyBorder="0" applyAlignment="0"/>
    <xf numFmtId="0" fontId="2" fillId="0" borderId="0" applyNumberFormat="0" applyBorder="0" applyAlignment="0"/>
  </cellStyleXfs>
  <cellXfs count="23">
    <xf numFmtId="0" fontId="0" fillId="0" borderId="0" xfId="0"/>
    <xf numFmtId="0" fontId="0" fillId="0" borderId="0" xfId="0" applyFill="1" applyProtection="1"/>
    <xf numFmtId="49" fontId="0" fillId="0" borderId="0" xfId="0" applyNumberFormat="1" applyFill="1" applyAlignment="1" applyProtection="1">
      <alignment wrapText="1"/>
    </xf>
    <xf numFmtId="0" fontId="3" fillId="0" borderId="0" xfId="0" applyFont="1" applyFill="1" applyProtection="1"/>
    <xf numFmtId="0" fontId="3" fillId="0" borderId="0" xfId="0" applyFont="1"/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64" fontId="4" fillId="0" borderId="3" xfId="0" applyNumberFormat="1" applyFont="1" applyFill="1" applyBorder="1" applyAlignment="1" applyProtection="1">
      <alignment horizontal="right" vertical="center"/>
    </xf>
    <xf numFmtId="164" fontId="4" fillId="0" borderId="4" xfId="0" applyNumberFormat="1" applyFont="1" applyFill="1" applyBorder="1" applyAlignment="1" applyProtection="1">
      <alignment horizontal="right" vertical="center"/>
    </xf>
    <xf numFmtId="165" fontId="4" fillId="0" borderId="4" xfId="0" applyNumberFormat="1" applyFont="1" applyFill="1" applyBorder="1" applyAlignment="1" applyProtection="1">
      <alignment horizontal="right" vertical="center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right" vertical="center"/>
    </xf>
    <xf numFmtId="165" fontId="5" fillId="0" borderId="5" xfId="0" applyNumberFormat="1" applyFont="1" applyFill="1" applyBorder="1" applyAlignment="1" applyProtection="1">
      <alignment horizontal="right" vertical="center"/>
    </xf>
    <xf numFmtId="164" fontId="4" fillId="0" borderId="1" xfId="0" applyNumberFormat="1" applyFont="1" applyFill="1" applyBorder="1" applyAlignment="1" applyProtection="1">
      <alignment horizontal="right" vertical="center"/>
    </xf>
    <xf numFmtId="165" fontId="4" fillId="0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/>
    </xf>
    <xf numFmtId="0" fontId="4" fillId="0" borderId="1" xfId="0" applyFont="1" applyFill="1" applyBorder="1" applyProtection="1"/>
    <xf numFmtId="49" fontId="5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left"/>
    </xf>
    <xf numFmtId="0" fontId="6" fillId="0" borderId="0" xfId="0" applyFont="1" applyFill="1" applyAlignment="1" applyProtection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05"/>
  <sheetViews>
    <sheetView showGridLines="0" tabSelected="1" view="pageBreakPreview" zoomScaleNormal="100" zoomScaleSheetLayoutView="100" workbookViewId="0">
      <selection activeCell="G102" sqref="G102"/>
    </sheetView>
  </sheetViews>
  <sheetFormatPr defaultRowHeight="12.75" customHeight="1" x14ac:dyDescent="0.2"/>
  <cols>
    <col min="1" max="1" width="8.7109375" style="1" customWidth="1"/>
    <col min="2" max="2" width="30.7109375" style="1" customWidth="1"/>
    <col min="3" max="3" width="13.7109375" style="1" customWidth="1"/>
    <col min="4" max="4" width="30.7109375" style="1" customWidth="1"/>
    <col min="5" max="5" width="8.7109375" style="1" customWidth="1"/>
    <col min="6" max="6" width="30.7109375" style="1" customWidth="1"/>
    <col min="7" max="8" width="20.7109375" style="1" customWidth="1"/>
    <col min="9" max="9" width="17" customWidth="1"/>
    <col min="11" max="11" width="11" customWidth="1"/>
    <col min="13" max="13" width="8.42578125" customWidth="1"/>
  </cols>
  <sheetData>
    <row r="1" spans="1:11" ht="64.5" customHeight="1" x14ac:dyDescent="0.3">
      <c r="A1" s="20" t="s">
        <v>64</v>
      </c>
      <c r="B1" s="20"/>
      <c r="C1" s="20"/>
      <c r="D1" s="20"/>
      <c r="E1" s="20"/>
      <c r="F1" s="20"/>
      <c r="G1" s="20"/>
      <c r="H1" s="20"/>
      <c r="I1" s="20"/>
      <c r="J1" s="21"/>
      <c r="K1" s="22"/>
    </row>
    <row r="2" spans="1:11" x14ac:dyDescent="0.2">
      <c r="A2" s="19"/>
      <c r="B2" s="19"/>
      <c r="C2" s="16"/>
      <c r="D2" s="3"/>
      <c r="E2" s="3"/>
      <c r="F2" s="3"/>
      <c r="G2" s="3"/>
      <c r="H2" s="3"/>
      <c r="I2" s="4"/>
      <c r="J2" s="4"/>
      <c r="K2" s="4"/>
    </row>
    <row r="3" spans="1:11" x14ac:dyDescent="0.2">
      <c r="A3" s="18"/>
      <c r="B3" s="18"/>
      <c r="C3" s="18"/>
      <c r="D3" s="18"/>
      <c r="E3" s="18"/>
      <c r="F3" s="18"/>
      <c r="G3" s="3"/>
      <c r="H3" s="3"/>
      <c r="I3" s="4"/>
      <c r="J3" s="4"/>
      <c r="K3" s="4"/>
    </row>
    <row r="4" spans="1:11" x14ac:dyDescent="0.2">
      <c r="A4" s="18"/>
      <c r="B4" s="18"/>
      <c r="C4" s="18"/>
      <c r="D4" s="18"/>
      <c r="E4" s="18"/>
      <c r="F4" s="18"/>
      <c r="G4" s="3"/>
      <c r="H4" s="3"/>
      <c r="I4" s="4"/>
      <c r="J4" s="4"/>
      <c r="K4" s="4"/>
    </row>
    <row r="5" spans="1:11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18" t="s">
        <v>0</v>
      </c>
    </row>
    <row r="6" spans="1:11" ht="76.5" x14ac:dyDescent="0.2">
      <c r="A6" s="5" t="s">
        <v>2</v>
      </c>
      <c r="B6" s="5" t="s">
        <v>53</v>
      </c>
      <c r="C6" s="5" t="s">
        <v>3</v>
      </c>
      <c r="D6" s="5" t="s">
        <v>54</v>
      </c>
      <c r="E6" s="5" t="s">
        <v>1</v>
      </c>
      <c r="F6" s="5" t="s">
        <v>4</v>
      </c>
      <c r="G6" s="5" t="s">
        <v>65</v>
      </c>
      <c r="H6" s="6" t="s">
        <v>66</v>
      </c>
      <c r="I6" s="6" t="s">
        <v>67</v>
      </c>
      <c r="J6" s="6" t="s">
        <v>55</v>
      </c>
      <c r="K6" s="6" t="s">
        <v>56</v>
      </c>
    </row>
    <row r="7" spans="1:11" x14ac:dyDescent="0.2">
      <c r="A7" s="7" t="s">
        <v>57</v>
      </c>
      <c r="B7" s="6" t="s">
        <v>58</v>
      </c>
      <c r="C7" s="6" t="s">
        <v>59</v>
      </c>
      <c r="D7" s="6" t="s">
        <v>60</v>
      </c>
      <c r="E7" s="6" t="s">
        <v>61</v>
      </c>
      <c r="F7" s="6" t="s">
        <v>62</v>
      </c>
      <c r="G7" s="6" t="s">
        <v>63</v>
      </c>
      <c r="H7" s="6">
        <v>8</v>
      </c>
      <c r="I7" s="6">
        <v>9</v>
      </c>
      <c r="J7" s="6">
        <v>10</v>
      </c>
      <c r="K7" s="6">
        <v>11</v>
      </c>
    </row>
    <row r="8" spans="1:11" x14ac:dyDescent="0.2">
      <c r="A8" s="7" t="s">
        <v>5</v>
      </c>
      <c r="B8" s="6" t="s">
        <v>6</v>
      </c>
      <c r="C8" s="6"/>
      <c r="D8" s="6"/>
      <c r="E8" s="6"/>
      <c r="F8" s="6"/>
      <c r="G8" s="8">
        <v>14283348.24632</v>
      </c>
      <c r="H8" s="8">
        <v>14336612.34302</v>
      </c>
      <c r="I8" s="9">
        <v>14288223.363229999</v>
      </c>
      <c r="J8" s="10">
        <f>I8/H8*100</f>
        <v>99.662479680469573</v>
      </c>
      <c r="K8" s="10">
        <f>I8/G8*100</f>
        <v>100.03413147131839</v>
      </c>
    </row>
    <row r="9" spans="1:11" ht="38.25" x14ac:dyDescent="0.2">
      <c r="A9" s="11" t="s">
        <v>5</v>
      </c>
      <c r="B9" s="11" t="s">
        <v>6</v>
      </c>
      <c r="C9" s="11" t="s">
        <v>7</v>
      </c>
      <c r="D9" s="11" t="s">
        <v>8</v>
      </c>
      <c r="E9" s="11" t="s">
        <v>9</v>
      </c>
      <c r="F9" s="11" t="s">
        <v>10</v>
      </c>
      <c r="G9" s="12">
        <v>5015578.7894700002</v>
      </c>
      <c r="H9" s="12">
        <v>5294206.5537200002</v>
      </c>
      <c r="I9" s="12">
        <v>5283924.2749600001</v>
      </c>
      <c r="J9" s="13">
        <f t="shared" ref="J9:J72" si="0">I9/H9*100</f>
        <v>99.80578244056656</v>
      </c>
      <c r="K9" s="13">
        <f t="shared" ref="K9:K72" si="1">I9/G9*100</f>
        <v>105.35023965834971</v>
      </c>
    </row>
    <row r="10" spans="1:11" ht="38.25" x14ac:dyDescent="0.2">
      <c r="A10" s="11" t="s">
        <v>5</v>
      </c>
      <c r="B10" s="11" t="s">
        <v>6</v>
      </c>
      <c r="C10" s="11" t="s">
        <v>7</v>
      </c>
      <c r="D10" s="11" t="s">
        <v>8</v>
      </c>
      <c r="E10" s="11" t="s">
        <v>11</v>
      </c>
      <c r="F10" s="11" t="s">
        <v>12</v>
      </c>
      <c r="G10" s="12">
        <v>2548585.9789499999</v>
      </c>
      <c r="H10" s="12">
        <v>2581317.5078500002</v>
      </c>
      <c r="I10" s="12">
        <v>2579571.5810600002</v>
      </c>
      <c r="J10" s="13">
        <f t="shared" si="0"/>
        <v>99.932362958656171</v>
      </c>
      <c r="K10" s="13">
        <f t="shared" si="1"/>
        <v>101.21579583211731</v>
      </c>
    </row>
    <row r="11" spans="1:11" ht="38.25" x14ac:dyDescent="0.2">
      <c r="A11" s="11" t="s">
        <v>5</v>
      </c>
      <c r="B11" s="11" t="s">
        <v>6</v>
      </c>
      <c r="C11" s="11" t="s">
        <v>7</v>
      </c>
      <c r="D11" s="11" t="s">
        <v>8</v>
      </c>
      <c r="E11" s="11" t="s">
        <v>13</v>
      </c>
      <c r="F11" s="11" t="s">
        <v>14</v>
      </c>
      <c r="G11" s="12">
        <v>602855.94735999999</v>
      </c>
      <c r="H11" s="12">
        <v>584933.21836000006</v>
      </c>
      <c r="I11" s="12">
        <v>584492.22693</v>
      </c>
      <c r="J11" s="13">
        <f t="shared" si="0"/>
        <v>99.92460824310227</v>
      </c>
      <c r="K11" s="13">
        <f t="shared" si="1"/>
        <v>96.953879196113505</v>
      </c>
    </row>
    <row r="12" spans="1:11" ht="38.25" x14ac:dyDescent="0.2">
      <c r="A12" s="11" t="s">
        <v>5</v>
      </c>
      <c r="B12" s="11" t="s">
        <v>6</v>
      </c>
      <c r="C12" s="11" t="s">
        <v>7</v>
      </c>
      <c r="D12" s="11" t="s">
        <v>8</v>
      </c>
      <c r="E12" s="11" t="s">
        <v>15</v>
      </c>
      <c r="F12" s="11" t="s">
        <v>16</v>
      </c>
      <c r="G12" s="12">
        <v>471148.63157999999</v>
      </c>
      <c r="H12" s="12">
        <v>436586.71750000003</v>
      </c>
      <c r="I12" s="12">
        <v>433727.13776000001</v>
      </c>
      <c r="J12" s="13">
        <f t="shared" si="0"/>
        <v>99.345014489589914</v>
      </c>
      <c r="K12" s="13">
        <f t="shared" si="1"/>
        <v>92.057390956542363</v>
      </c>
    </row>
    <row r="13" spans="1:11" ht="38.25" x14ac:dyDescent="0.2">
      <c r="A13" s="11" t="s">
        <v>5</v>
      </c>
      <c r="B13" s="11" t="s">
        <v>6</v>
      </c>
      <c r="C13" s="11" t="s">
        <v>7</v>
      </c>
      <c r="D13" s="11" t="s">
        <v>8</v>
      </c>
      <c r="E13" s="11" t="s">
        <v>17</v>
      </c>
      <c r="F13" s="11" t="s">
        <v>18</v>
      </c>
      <c r="G13" s="12">
        <v>141148.36842000001</v>
      </c>
      <c r="H13" s="12">
        <v>132785.86541999999</v>
      </c>
      <c r="I13" s="12">
        <v>131193.89014999999</v>
      </c>
      <c r="J13" s="13">
        <f t="shared" si="0"/>
        <v>98.801095835792012</v>
      </c>
      <c r="K13" s="13">
        <f t="shared" si="1"/>
        <v>92.947507377216326</v>
      </c>
    </row>
    <row r="14" spans="1:11" ht="38.25" x14ac:dyDescent="0.2">
      <c r="A14" s="11" t="s">
        <v>5</v>
      </c>
      <c r="B14" s="11" t="s">
        <v>6</v>
      </c>
      <c r="C14" s="11" t="s">
        <v>7</v>
      </c>
      <c r="D14" s="11" t="s">
        <v>8</v>
      </c>
      <c r="E14" s="11" t="s">
        <v>19</v>
      </c>
      <c r="F14" s="11" t="s">
        <v>20</v>
      </c>
      <c r="G14" s="12">
        <v>257307.52632</v>
      </c>
      <c r="H14" s="12">
        <v>239081.81705000001</v>
      </c>
      <c r="I14" s="12">
        <v>239081.81705000001</v>
      </c>
      <c r="J14" s="13">
        <f t="shared" si="0"/>
        <v>100</v>
      </c>
      <c r="K14" s="13">
        <f t="shared" si="1"/>
        <v>92.91676013886449</v>
      </c>
    </row>
    <row r="15" spans="1:11" ht="38.25" x14ac:dyDescent="0.2">
      <c r="A15" s="11" t="s">
        <v>5</v>
      </c>
      <c r="B15" s="11" t="s">
        <v>6</v>
      </c>
      <c r="C15" s="11" t="s">
        <v>7</v>
      </c>
      <c r="D15" s="11" t="s">
        <v>8</v>
      </c>
      <c r="E15" s="11" t="s">
        <v>21</v>
      </c>
      <c r="F15" s="11" t="s">
        <v>22</v>
      </c>
      <c r="G15" s="12">
        <v>205595.80525999999</v>
      </c>
      <c r="H15" s="12">
        <v>226905.05142</v>
      </c>
      <c r="I15" s="12">
        <v>226665.58098</v>
      </c>
      <c r="J15" s="13">
        <f t="shared" si="0"/>
        <v>99.894462270230932</v>
      </c>
      <c r="K15" s="13">
        <f t="shared" si="1"/>
        <v>110.24815447637893</v>
      </c>
    </row>
    <row r="16" spans="1:11" ht="38.25" x14ac:dyDescent="0.2">
      <c r="A16" s="11" t="s">
        <v>5</v>
      </c>
      <c r="B16" s="11" t="s">
        <v>6</v>
      </c>
      <c r="C16" s="11" t="s">
        <v>7</v>
      </c>
      <c r="D16" s="11" t="s">
        <v>8</v>
      </c>
      <c r="E16" s="11" t="s">
        <v>23</v>
      </c>
      <c r="F16" s="11" t="s">
        <v>24</v>
      </c>
      <c r="G16" s="12">
        <v>74773.263160000002</v>
      </c>
      <c r="H16" s="12">
        <v>69584.174580000006</v>
      </c>
      <c r="I16" s="12">
        <v>69580.91532</v>
      </c>
      <c r="J16" s="13">
        <f t="shared" si="0"/>
        <v>99.99531609016033</v>
      </c>
      <c r="K16" s="13">
        <f t="shared" si="1"/>
        <v>93.05587636467142</v>
      </c>
    </row>
    <row r="17" spans="1:11" ht="38.25" x14ac:dyDescent="0.2">
      <c r="A17" s="11" t="s">
        <v>5</v>
      </c>
      <c r="B17" s="11" t="s">
        <v>6</v>
      </c>
      <c r="C17" s="11" t="s">
        <v>7</v>
      </c>
      <c r="D17" s="11" t="s">
        <v>8</v>
      </c>
      <c r="E17" s="11" t="s">
        <v>25</v>
      </c>
      <c r="F17" s="11" t="s">
        <v>26</v>
      </c>
      <c r="G17" s="12">
        <v>789168.89474000002</v>
      </c>
      <c r="H17" s="12">
        <v>835594.31174000003</v>
      </c>
      <c r="I17" s="12">
        <v>833893.97372999997</v>
      </c>
      <c r="J17" s="13">
        <f t="shared" si="0"/>
        <v>99.796511538421157</v>
      </c>
      <c r="K17" s="13">
        <f t="shared" si="1"/>
        <v>105.6673646526242</v>
      </c>
    </row>
    <row r="18" spans="1:11" ht="38.25" x14ac:dyDescent="0.2">
      <c r="A18" s="11" t="s">
        <v>5</v>
      </c>
      <c r="B18" s="11" t="s">
        <v>6</v>
      </c>
      <c r="C18" s="11" t="s">
        <v>7</v>
      </c>
      <c r="D18" s="11" t="s">
        <v>8</v>
      </c>
      <c r="E18" s="11" t="s">
        <v>27</v>
      </c>
      <c r="F18" s="11" t="s">
        <v>28</v>
      </c>
      <c r="G18" s="12">
        <v>184624.77895000001</v>
      </c>
      <c r="H18" s="12">
        <v>181951.49437999999</v>
      </c>
      <c r="I18" s="12">
        <v>181660.76284000001</v>
      </c>
      <c r="J18" s="13">
        <f t="shared" si="0"/>
        <v>99.840214810551217</v>
      </c>
      <c r="K18" s="13">
        <f t="shared" si="1"/>
        <v>98.394572967476535</v>
      </c>
    </row>
    <row r="19" spans="1:11" ht="38.25" x14ac:dyDescent="0.2">
      <c r="A19" s="11" t="s">
        <v>5</v>
      </c>
      <c r="B19" s="11" t="s">
        <v>6</v>
      </c>
      <c r="C19" s="11" t="s">
        <v>7</v>
      </c>
      <c r="D19" s="11" t="s">
        <v>8</v>
      </c>
      <c r="E19" s="11" t="s">
        <v>29</v>
      </c>
      <c r="F19" s="11" t="s">
        <v>30</v>
      </c>
      <c r="G19" s="12">
        <v>470321.78947000002</v>
      </c>
      <c r="H19" s="12">
        <v>427964.32013000001</v>
      </c>
      <c r="I19" s="12">
        <v>426185.58094999997</v>
      </c>
      <c r="J19" s="13">
        <f t="shared" si="0"/>
        <v>99.584372085163622</v>
      </c>
      <c r="K19" s="13">
        <f t="shared" si="1"/>
        <v>90.615742347439053</v>
      </c>
    </row>
    <row r="20" spans="1:11" ht="38.25" x14ac:dyDescent="0.2">
      <c r="A20" s="11" t="s">
        <v>5</v>
      </c>
      <c r="B20" s="11" t="s">
        <v>6</v>
      </c>
      <c r="C20" s="11" t="s">
        <v>7</v>
      </c>
      <c r="D20" s="11" t="s">
        <v>8</v>
      </c>
      <c r="E20" s="11" t="s">
        <v>31</v>
      </c>
      <c r="F20" s="11" t="s">
        <v>32</v>
      </c>
      <c r="G20" s="12">
        <v>341699.67894999997</v>
      </c>
      <c r="H20" s="12">
        <v>331639.97743999999</v>
      </c>
      <c r="I20" s="12">
        <v>328793.50221000001</v>
      </c>
      <c r="J20" s="13">
        <f t="shared" si="0"/>
        <v>99.141697194658946</v>
      </c>
      <c r="K20" s="13">
        <f t="shared" si="1"/>
        <v>96.222947361361591</v>
      </c>
    </row>
    <row r="21" spans="1:11" ht="38.25" x14ac:dyDescent="0.2">
      <c r="A21" s="11" t="s">
        <v>5</v>
      </c>
      <c r="B21" s="11" t="s">
        <v>6</v>
      </c>
      <c r="C21" s="11" t="s">
        <v>7</v>
      </c>
      <c r="D21" s="11" t="s">
        <v>8</v>
      </c>
      <c r="E21" s="11" t="s">
        <v>33</v>
      </c>
      <c r="F21" s="11" t="s">
        <v>34</v>
      </c>
      <c r="G21" s="12">
        <v>374050.89474000002</v>
      </c>
      <c r="H21" s="12">
        <v>363076.52611999999</v>
      </c>
      <c r="I21" s="12">
        <v>363012.58331000002</v>
      </c>
      <c r="J21" s="13">
        <f t="shared" si="0"/>
        <v>99.98238861358422</v>
      </c>
      <c r="K21" s="13">
        <f t="shared" si="1"/>
        <v>97.048981412630326</v>
      </c>
    </row>
    <row r="22" spans="1:11" ht="38.25" x14ac:dyDescent="0.2">
      <c r="A22" s="11" t="s">
        <v>5</v>
      </c>
      <c r="B22" s="11" t="s">
        <v>6</v>
      </c>
      <c r="C22" s="11" t="s">
        <v>7</v>
      </c>
      <c r="D22" s="11" t="s">
        <v>8</v>
      </c>
      <c r="E22" s="11" t="s">
        <v>35</v>
      </c>
      <c r="F22" s="11" t="s">
        <v>36</v>
      </c>
      <c r="G22" s="12">
        <v>313855.57895</v>
      </c>
      <c r="H22" s="12">
        <v>316857.27447</v>
      </c>
      <c r="I22" s="12">
        <v>316857.27447</v>
      </c>
      <c r="J22" s="13">
        <f t="shared" si="0"/>
        <v>100</v>
      </c>
      <c r="K22" s="13">
        <f t="shared" si="1"/>
        <v>100.95639387072302</v>
      </c>
    </row>
    <row r="23" spans="1:11" ht="38.25" x14ac:dyDescent="0.2">
      <c r="A23" s="11" t="s">
        <v>5</v>
      </c>
      <c r="B23" s="11" t="s">
        <v>6</v>
      </c>
      <c r="C23" s="11" t="s">
        <v>37</v>
      </c>
      <c r="D23" s="11" t="s">
        <v>38</v>
      </c>
      <c r="E23" s="11" t="s">
        <v>9</v>
      </c>
      <c r="F23" s="11" t="s">
        <v>10</v>
      </c>
      <c r="G23" s="12">
        <v>312.8</v>
      </c>
      <c r="H23" s="12">
        <v>233.19684000000001</v>
      </c>
      <c r="I23" s="12">
        <v>232.41222999999999</v>
      </c>
      <c r="J23" s="13">
        <f t="shared" si="0"/>
        <v>99.663541752967149</v>
      </c>
      <c r="K23" s="13">
        <f t="shared" si="1"/>
        <v>74.300585038363167</v>
      </c>
    </row>
    <row r="24" spans="1:11" ht="38.25" x14ac:dyDescent="0.2">
      <c r="A24" s="11" t="s">
        <v>5</v>
      </c>
      <c r="B24" s="11" t="s">
        <v>6</v>
      </c>
      <c r="C24" s="11" t="s">
        <v>37</v>
      </c>
      <c r="D24" s="11" t="s">
        <v>38</v>
      </c>
      <c r="E24" s="11" t="s">
        <v>11</v>
      </c>
      <c r="F24" s="11" t="s">
        <v>12</v>
      </c>
      <c r="G24" s="12">
        <v>44.7</v>
      </c>
      <c r="H24" s="12">
        <v>44.7</v>
      </c>
      <c r="I24" s="12">
        <v>44.684640000000002</v>
      </c>
      <c r="J24" s="13">
        <f t="shared" si="0"/>
        <v>99.965637583892615</v>
      </c>
      <c r="K24" s="13">
        <f t="shared" si="1"/>
        <v>99.965637583892615</v>
      </c>
    </row>
    <row r="25" spans="1:11" ht="38.25" x14ac:dyDescent="0.2">
      <c r="A25" s="11" t="s">
        <v>5</v>
      </c>
      <c r="B25" s="11" t="s">
        <v>6</v>
      </c>
      <c r="C25" s="11" t="s">
        <v>37</v>
      </c>
      <c r="D25" s="11" t="s">
        <v>38</v>
      </c>
      <c r="E25" s="11" t="s">
        <v>25</v>
      </c>
      <c r="F25" s="11" t="s">
        <v>26</v>
      </c>
      <c r="G25" s="12">
        <v>89.4</v>
      </c>
      <c r="H25" s="12">
        <v>44.7</v>
      </c>
      <c r="I25" s="12">
        <v>44.684640000000002</v>
      </c>
      <c r="J25" s="13">
        <f t="shared" si="0"/>
        <v>99.965637583892615</v>
      </c>
      <c r="K25" s="13">
        <f t="shared" si="1"/>
        <v>49.982818791946308</v>
      </c>
    </row>
    <row r="26" spans="1:11" ht="51" x14ac:dyDescent="0.2">
      <c r="A26" s="11" t="s">
        <v>5</v>
      </c>
      <c r="B26" s="11" t="s">
        <v>6</v>
      </c>
      <c r="C26" s="11" t="s">
        <v>39</v>
      </c>
      <c r="D26" s="11" t="s">
        <v>40</v>
      </c>
      <c r="E26" s="11" t="s">
        <v>9</v>
      </c>
      <c r="F26" s="11" t="s">
        <v>10</v>
      </c>
      <c r="G26" s="12">
        <v>621274.69999999995</v>
      </c>
      <c r="H26" s="12">
        <v>633557.77266999998</v>
      </c>
      <c r="I26" s="12">
        <v>632591.13375000004</v>
      </c>
      <c r="J26" s="13">
        <f t="shared" si="0"/>
        <v>99.847426870650452</v>
      </c>
      <c r="K26" s="13">
        <f t="shared" si="1"/>
        <v>101.82148633285728</v>
      </c>
    </row>
    <row r="27" spans="1:11" ht="51" x14ac:dyDescent="0.2">
      <c r="A27" s="11" t="s">
        <v>5</v>
      </c>
      <c r="B27" s="11" t="s">
        <v>6</v>
      </c>
      <c r="C27" s="11" t="s">
        <v>39</v>
      </c>
      <c r="D27" s="11" t="s">
        <v>40</v>
      </c>
      <c r="E27" s="11" t="s">
        <v>11</v>
      </c>
      <c r="F27" s="11" t="s">
        <v>12</v>
      </c>
      <c r="G27" s="12">
        <v>257882.8</v>
      </c>
      <c r="H27" s="12">
        <v>259343.21358000001</v>
      </c>
      <c r="I27" s="12">
        <v>258692.41902</v>
      </c>
      <c r="J27" s="13">
        <f t="shared" si="0"/>
        <v>99.749060501327037</v>
      </c>
      <c r="K27" s="13">
        <f t="shared" si="1"/>
        <v>100.31394843704196</v>
      </c>
    </row>
    <row r="28" spans="1:11" ht="51" x14ac:dyDescent="0.2">
      <c r="A28" s="11" t="s">
        <v>5</v>
      </c>
      <c r="B28" s="11" t="s">
        <v>6</v>
      </c>
      <c r="C28" s="11" t="s">
        <v>39</v>
      </c>
      <c r="D28" s="11" t="s">
        <v>40</v>
      </c>
      <c r="E28" s="11" t="s">
        <v>13</v>
      </c>
      <c r="F28" s="11" t="s">
        <v>14</v>
      </c>
      <c r="G28" s="12">
        <v>63771.199999999997</v>
      </c>
      <c r="H28" s="12">
        <v>51002.466410000001</v>
      </c>
      <c r="I28" s="12">
        <v>50911.574650000002</v>
      </c>
      <c r="J28" s="13">
        <f t="shared" si="0"/>
        <v>99.821789481180517</v>
      </c>
      <c r="K28" s="13">
        <f t="shared" si="1"/>
        <v>79.834744602579235</v>
      </c>
    </row>
    <row r="29" spans="1:11" ht="51" x14ac:dyDescent="0.2">
      <c r="A29" s="11" t="s">
        <v>5</v>
      </c>
      <c r="B29" s="11" t="s">
        <v>6</v>
      </c>
      <c r="C29" s="11" t="s">
        <v>39</v>
      </c>
      <c r="D29" s="11" t="s">
        <v>40</v>
      </c>
      <c r="E29" s="11" t="s">
        <v>15</v>
      </c>
      <c r="F29" s="11" t="s">
        <v>16</v>
      </c>
      <c r="G29" s="12">
        <v>35850.400000000001</v>
      </c>
      <c r="H29" s="12">
        <v>39590.892999999996</v>
      </c>
      <c r="I29" s="12">
        <v>39380.783530000001</v>
      </c>
      <c r="J29" s="13">
        <f t="shared" si="0"/>
        <v>99.469298482355541</v>
      </c>
      <c r="K29" s="13">
        <f t="shared" si="1"/>
        <v>109.84754292839132</v>
      </c>
    </row>
    <row r="30" spans="1:11" ht="51" x14ac:dyDescent="0.2">
      <c r="A30" s="11" t="s">
        <v>5</v>
      </c>
      <c r="B30" s="11" t="s">
        <v>6</v>
      </c>
      <c r="C30" s="11" t="s">
        <v>39</v>
      </c>
      <c r="D30" s="11" t="s">
        <v>40</v>
      </c>
      <c r="E30" s="11" t="s">
        <v>17</v>
      </c>
      <c r="F30" s="11" t="s">
        <v>18</v>
      </c>
      <c r="G30" s="12">
        <v>6392.7</v>
      </c>
      <c r="H30" s="12">
        <v>4399.8320000000003</v>
      </c>
      <c r="I30" s="12">
        <v>4122.3993600000003</v>
      </c>
      <c r="J30" s="13">
        <f t="shared" si="0"/>
        <v>93.694471970747969</v>
      </c>
      <c r="K30" s="13">
        <f t="shared" si="1"/>
        <v>64.486044394387349</v>
      </c>
    </row>
    <row r="31" spans="1:11" ht="51" x14ac:dyDescent="0.2">
      <c r="A31" s="11" t="s">
        <v>5</v>
      </c>
      <c r="B31" s="11" t="s">
        <v>6</v>
      </c>
      <c r="C31" s="11" t="s">
        <v>39</v>
      </c>
      <c r="D31" s="11" t="s">
        <v>40</v>
      </c>
      <c r="E31" s="11" t="s">
        <v>19</v>
      </c>
      <c r="F31" s="11" t="s">
        <v>20</v>
      </c>
      <c r="G31" s="12">
        <v>58867</v>
      </c>
      <c r="H31" s="12">
        <v>68309.176999999996</v>
      </c>
      <c r="I31" s="12">
        <v>67612.243229999993</v>
      </c>
      <c r="J31" s="13">
        <f t="shared" si="0"/>
        <v>98.979736251250685</v>
      </c>
      <c r="K31" s="13">
        <f t="shared" si="1"/>
        <v>114.85593495506818</v>
      </c>
    </row>
    <row r="32" spans="1:11" ht="51" x14ac:dyDescent="0.2">
      <c r="A32" s="11" t="s">
        <v>5</v>
      </c>
      <c r="B32" s="11" t="s">
        <v>6</v>
      </c>
      <c r="C32" s="11" t="s">
        <v>39</v>
      </c>
      <c r="D32" s="11" t="s">
        <v>40</v>
      </c>
      <c r="E32" s="11" t="s">
        <v>21</v>
      </c>
      <c r="F32" s="11" t="s">
        <v>22</v>
      </c>
      <c r="G32" s="12">
        <v>36115.699999999997</v>
      </c>
      <c r="H32" s="12">
        <v>23187.596949999999</v>
      </c>
      <c r="I32" s="12">
        <v>22612.34678</v>
      </c>
      <c r="J32" s="13">
        <f t="shared" si="0"/>
        <v>97.519147105927246</v>
      </c>
      <c r="K32" s="13">
        <f t="shared" si="1"/>
        <v>62.610850073513738</v>
      </c>
    </row>
    <row r="33" spans="1:11" ht="51" x14ac:dyDescent="0.2">
      <c r="A33" s="11" t="s">
        <v>5</v>
      </c>
      <c r="B33" s="11" t="s">
        <v>6</v>
      </c>
      <c r="C33" s="11" t="s">
        <v>39</v>
      </c>
      <c r="D33" s="11" t="s">
        <v>40</v>
      </c>
      <c r="E33" s="11" t="s">
        <v>23</v>
      </c>
      <c r="F33" s="11" t="s">
        <v>24</v>
      </c>
      <c r="G33" s="12">
        <v>13039.8</v>
      </c>
      <c r="H33" s="12">
        <v>6216.2024199999996</v>
      </c>
      <c r="I33" s="12">
        <v>6187.4394199999997</v>
      </c>
      <c r="J33" s="13">
        <f t="shared" si="0"/>
        <v>99.537289842630315</v>
      </c>
      <c r="K33" s="13">
        <f t="shared" si="1"/>
        <v>47.450416570806304</v>
      </c>
    </row>
    <row r="34" spans="1:11" ht="51" x14ac:dyDescent="0.2">
      <c r="A34" s="11" t="s">
        <v>5</v>
      </c>
      <c r="B34" s="11" t="s">
        <v>6</v>
      </c>
      <c r="C34" s="11" t="s">
        <v>39</v>
      </c>
      <c r="D34" s="11" t="s">
        <v>40</v>
      </c>
      <c r="E34" s="11" t="s">
        <v>25</v>
      </c>
      <c r="F34" s="11" t="s">
        <v>26</v>
      </c>
      <c r="G34" s="12">
        <v>73509.5</v>
      </c>
      <c r="H34" s="12">
        <v>71950.224069999997</v>
      </c>
      <c r="I34" s="12">
        <v>69829.672219999993</v>
      </c>
      <c r="J34" s="13">
        <f t="shared" si="0"/>
        <v>97.052751569005636</v>
      </c>
      <c r="K34" s="13">
        <f t="shared" si="1"/>
        <v>94.994078615689119</v>
      </c>
    </row>
    <row r="35" spans="1:11" ht="51" x14ac:dyDescent="0.2">
      <c r="A35" s="11" t="s">
        <v>5</v>
      </c>
      <c r="B35" s="11" t="s">
        <v>6</v>
      </c>
      <c r="C35" s="11" t="s">
        <v>39</v>
      </c>
      <c r="D35" s="11" t="s">
        <v>40</v>
      </c>
      <c r="E35" s="11" t="s">
        <v>27</v>
      </c>
      <c r="F35" s="11" t="s">
        <v>28</v>
      </c>
      <c r="G35" s="12">
        <v>41730.1</v>
      </c>
      <c r="H35" s="12">
        <v>24909.813999999998</v>
      </c>
      <c r="I35" s="12">
        <v>24769.81422</v>
      </c>
      <c r="J35" s="13">
        <f t="shared" si="0"/>
        <v>99.437973402772101</v>
      </c>
      <c r="K35" s="13">
        <f t="shared" si="1"/>
        <v>59.357188743856362</v>
      </c>
    </row>
    <row r="36" spans="1:11" ht="51" x14ac:dyDescent="0.2">
      <c r="A36" s="11" t="s">
        <v>5</v>
      </c>
      <c r="B36" s="11" t="s">
        <v>6</v>
      </c>
      <c r="C36" s="11" t="s">
        <v>39</v>
      </c>
      <c r="D36" s="11" t="s">
        <v>40</v>
      </c>
      <c r="E36" s="11" t="s">
        <v>29</v>
      </c>
      <c r="F36" s="11" t="s">
        <v>30</v>
      </c>
      <c r="G36" s="12">
        <v>34775.1</v>
      </c>
      <c r="H36" s="12">
        <v>29249.445500000002</v>
      </c>
      <c r="I36" s="12">
        <v>29083.072919999999</v>
      </c>
      <c r="J36" s="13">
        <f t="shared" si="0"/>
        <v>99.431194071696154</v>
      </c>
      <c r="K36" s="13">
        <f t="shared" si="1"/>
        <v>83.631888678968565</v>
      </c>
    </row>
    <row r="37" spans="1:11" ht="51" x14ac:dyDescent="0.2">
      <c r="A37" s="11" t="s">
        <v>5</v>
      </c>
      <c r="B37" s="11" t="s">
        <v>6</v>
      </c>
      <c r="C37" s="11" t="s">
        <v>39</v>
      </c>
      <c r="D37" s="11" t="s">
        <v>40</v>
      </c>
      <c r="E37" s="11" t="s">
        <v>31</v>
      </c>
      <c r="F37" s="11" t="s">
        <v>32</v>
      </c>
      <c r="G37" s="12">
        <v>26748.3</v>
      </c>
      <c r="H37" s="12">
        <v>25746.214479999999</v>
      </c>
      <c r="I37" s="12">
        <v>25627.170979999999</v>
      </c>
      <c r="J37" s="13">
        <f t="shared" si="0"/>
        <v>99.537627171977178</v>
      </c>
      <c r="K37" s="13">
        <f t="shared" si="1"/>
        <v>95.808597107105868</v>
      </c>
    </row>
    <row r="38" spans="1:11" ht="51" x14ac:dyDescent="0.2">
      <c r="A38" s="11" t="s">
        <v>5</v>
      </c>
      <c r="B38" s="11" t="s">
        <v>6</v>
      </c>
      <c r="C38" s="11" t="s">
        <v>39</v>
      </c>
      <c r="D38" s="11" t="s">
        <v>40</v>
      </c>
      <c r="E38" s="11" t="s">
        <v>33</v>
      </c>
      <c r="F38" s="11" t="s">
        <v>34</v>
      </c>
      <c r="G38" s="12">
        <v>33969.1</v>
      </c>
      <c r="H38" s="12">
        <v>22588.442999999999</v>
      </c>
      <c r="I38" s="12">
        <v>22506.76079</v>
      </c>
      <c r="J38" s="13">
        <f t="shared" si="0"/>
        <v>99.638389374601871</v>
      </c>
      <c r="K38" s="13">
        <f t="shared" si="1"/>
        <v>66.256570795222729</v>
      </c>
    </row>
    <row r="39" spans="1:11" ht="51" x14ac:dyDescent="0.2">
      <c r="A39" s="11" t="s">
        <v>5</v>
      </c>
      <c r="B39" s="11" t="s">
        <v>6</v>
      </c>
      <c r="C39" s="11" t="s">
        <v>39</v>
      </c>
      <c r="D39" s="11" t="s">
        <v>40</v>
      </c>
      <c r="E39" s="11" t="s">
        <v>35</v>
      </c>
      <c r="F39" s="11" t="s">
        <v>36</v>
      </c>
      <c r="G39" s="12">
        <v>34108</v>
      </c>
      <c r="H39" s="12">
        <v>24841.207999999999</v>
      </c>
      <c r="I39" s="12">
        <v>24841.207999999999</v>
      </c>
      <c r="J39" s="13">
        <f t="shared" si="0"/>
        <v>100</v>
      </c>
      <c r="K39" s="13">
        <f t="shared" si="1"/>
        <v>72.831030843203934</v>
      </c>
    </row>
    <row r="40" spans="1:11" ht="51" x14ac:dyDescent="0.2">
      <c r="A40" s="11" t="s">
        <v>5</v>
      </c>
      <c r="B40" s="11" t="s">
        <v>6</v>
      </c>
      <c r="C40" s="11" t="s">
        <v>41</v>
      </c>
      <c r="D40" s="11" t="s">
        <v>42</v>
      </c>
      <c r="E40" s="11" t="s">
        <v>9</v>
      </c>
      <c r="F40" s="11" t="s">
        <v>10</v>
      </c>
      <c r="G40" s="12">
        <v>275802.59999999998</v>
      </c>
      <c r="H40" s="12">
        <v>319666.21312999999</v>
      </c>
      <c r="I40" s="12">
        <v>319664.97048000002</v>
      </c>
      <c r="J40" s="13">
        <f t="shared" si="0"/>
        <v>99.999611266393217</v>
      </c>
      <c r="K40" s="13">
        <f t="shared" si="1"/>
        <v>115.90353770414059</v>
      </c>
    </row>
    <row r="41" spans="1:11" ht="51" x14ac:dyDescent="0.2">
      <c r="A41" s="11" t="s">
        <v>5</v>
      </c>
      <c r="B41" s="11" t="s">
        <v>6</v>
      </c>
      <c r="C41" s="11" t="s">
        <v>41</v>
      </c>
      <c r="D41" s="11" t="s">
        <v>42</v>
      </c>
      <c r="E41" s="11" t="s">
        <v>11</v>
      </c>
      <c r="F41" s="11" t="s">
        <v>12</v>
      </c>
      <c r="G41" s="12">
        <v>138723.70000000001</v>
      </c>
      <c r="H41" s="12">
        <v>230703.7</v>
      </c>
      <c r="I41" s="12">
        <v>224723.26420999999</v>
      </c>
      <c r="J41" s="13">
        <f t="shared" si="0"/>
        <v>97.407741709387395</v>
      </c>
      <c r="K41" s="13">
        <f t="shared" si="1"/>
        <v>161.9934187236932</v>
      </c>
    </row>
    <row r="42" spans="1:11" ht="51" x14ac:dyDescent="0.2">
      <c r="A42" s="11" t="s">
        <v>5</v>
      </c>
      <c r="B42" s="11" t="s">
        <v>6</v>
      </c>
      <c r="C42" s="11" t="s">
        <v>41</v>
      </c>
      <c r="D42" s="11" t="s">
        <v>42</v>
      </c>
      <c r="E42" s="11" t="s">
        <v>13</v>
      </c>
      <c r="F42" s="11" t="s">
        <v>14</v>
      </c>
      <c r="G42" s="12">
        <v>25432.12</v>
      </c>
      <c r="H42" s="12"/>
      <c r="I42" s="12"/>
      <c r="J42" s="13"/>
      <c r="K42" s="13"/>
    </row>
    <row r="43" spans="1:11" ht="51" x14ac:dyDescent="0.2">
      <c r="A43" s="11" t="s">
        <v>5</v>
      </c>
      <c r="B43" s="11" t="s">
        <v>6</v>
      </c>
      <c r="C43" s="11" t="s">
        <v>41</v>
      </c>
      <c r="D43" s="11" t="s">
        <v>42</v>
      </c>
      <c r="E43" s="11" t="s">
        <v>15</v>
      </c>
      <c r="F43" s="11" t="s">
        <v>16</v>
      </c>
      <c r="G43" s="12"/>
      <c r="H43" s="12">
        <v>1558.4872800000001</v>
      </c>
      <c r="I43" s="12">
        <v>1558.4872800000001</v>
      </c>
      <c r="J43" s="13">
        <f t="shared" si="0"/>
        <v>100</v>
      </c>
      <c r="K43" s="13"/>
    </row>
    <row r="44" spans="1:11" ht="51" x14ac:dyDescent="0.2">
      <c r="A44" s="11" t="s">
        <v>5</v>
      </c>
      <c r="B44" s="11" t="s">
        <v>6</v>
      </c>
      <c r="C44" s="11" t="s">
        <v>41</v>
      </c>
      <c r="D44" s="11" t="s">
        <v>42</v>
      </c>
      <c r="E44" s="11" t="s">
        <v>19</v>
      </c>
      <c r="F44" s="11" t="s">
        <v>20</v>
      </c>
      <c r="G44" s="12">
        <v>11737.89</v>
      </c>
      <c r="H44" s="12">
        <v>5089.4830000000002</v>
      </c>
      <c r="I44" s="12">
        <v>5089.4830000000002</v>
      </c>
      <c r="J44" s="13">
        <f t="shared" si="0"/>
        <v>100</v>
      </c>
      <c r="K44" s="13">
        <f t="shared" si="1"/>
        <v>43.359436832343803</v>
      </c>
    </row>
    <row r="45" spans="1:11" ht="51" x14ac:dyDescent="0.2">
      <c r="A45" s="11" t="s">
        <v>5</v>
      </c>
      <c r="B45" s="11" t="s">
        <v>6</v>
      </c>
      <c r="C45" s="11" t="s">
        <v>41</v>
      </c>
      <c r="D45" s="11" t="s">
        <v>42</v>
      </c>
      <c r="E45" s="11" t="s">
        <v>25</v>
      </c>
      <c r="F45" s="11" t="s">
        <v>26</v>
      </c>
      <c r="G45" s="12">
        <v>3149.76</v>
      </c>
      <c r="H45" s="12">
        <v>3996.0558700000001</v>
      </c>
      <c r="I45" s="12">
        <v>3996.0558700000001</v>
      </c>
      <c r="J45" s="13">
        <f t="shared" si="0"/>
        <v>100</v>
      </c>
      <c r="K45" s="13">
        <f t="shared" si="1"/>
        <v>126.86858268566495</v>
      </c>
    </row>
    <row r="46" spans="1:11" ht="51" x14ac:dyDescent="0.2">
      <c r="A46" s="11" t="s">
        <v>5</v>
      </c>
      <c r="B46" s="11" t="s">
        <v>6</v>
      </c>
      <c r="C46" s="11" t="s">
        <v>41</v>
      </c>
      <c r="D46" s="11" t="s">
        <v>42</v>
      </c>
      <c r="E46" s="11" t="s">
        <v>27</v>
      </c>
      <c r="F46" s="11" t="s">
        <v>28</v>
      </c>
      <c r="G46" s="12">
        <v>12178.2</v>
      </c>
      <c r="H46" s="12"/>
      <c r="I46" s="12"/>
      <c r="J46" s="13"/>
      <c r="K46" s="13"/>
    </row>
    <row r="47" spans="1:11" ht="51" x14ac:dyDescent="0.2">
      <c r="A47" s="11" t="s">
        <v>5</v>
      </c>
      <c r="B47" s="11" t="s">
        <v>6</v>
      </c>
      <c r="C47" s="11" t="s">
        <v>41</v>
      </c>
      <c r="D47" s="11" t="s">
        <v>42</v>
      </c>
      <c r="E47" s="11" t="s">
        <v>31</v>
      </c>
      <c r="F47" s="11" t="s">
        <v>32</v>
      </c>
      <c r="G47" s="12">
        <v>1013.46</v>
      </c>
      <c r="H47" s="12"/>
      <c r="I47" s="12"/>
      <c r="J47" s="13"/>
      <c r="K47" s="13"/>
    </row>
    <row r="48" spans="1:11" ht="51" x14ac:dyDescent="0.2">
      <c r="A48" s="11" t="s">
        <v>5</v>
      </c>
      <c r="B48" s="11" t="s">
        <v>6</v>
      </c>
      <c r="C48" s="11" t="s">
        <v>41</v>
      </c>
      <c r="D48" s="11" t="s">
        <v>42</v>
      </c>
      <c r="E48" s="11" t="s">
        <v>33</v>
      </c>
      <c r="F48" s="11" t="s">
        <v>34</v>
      </c>
      <c r="G48" s="12">
        <v>9742.59</v>
      </c>
      <c r="H48" s="12"/>
      <c r="I48" s="12"/>
      <c r="J48" s="13"/>
      <c r="K48" s="13"/>
    </row>
    <row r="49" spans="1:11" ht="89.25" x14ac:dyDescent="0.2">
      <c r="A49" s="11" t="s">
        <v>5</v>
      </c>
      <c r="B49" s="11" t="s">
        <v>6</v>
      </c>
      <c r="C49" s="11" t="s">
        <v>43</v>
      </c>
      <c r="D49" s="11" t="s">
        <v>44</v>
      </c>
      <c r="E49" s="11" t="s">
        <v>9</v>
      </c>
      <c r="F49" s="11" t="s">
        <v>10</v>
      </c>
      <c r="G49" s="12">
        <v>222787</v>
      </c>
      <c r="H49" s="12">
        <v>130911.35459</v>
      </c>
      <c r="I49" s="12">
        <v>130764.78559</v>
      </c>
      <c r="J49" s="13">
        <f t="shared" si="0"/>
        <v>99.888039505466082</v>
      </c>
      <c r="K49" s="13">
        <f t="shared" si="1"/>
        <v>58.694980223262583</v>
      </c>
    </row>
    <row r="50" spans="1:11" ht="89.25" x14ac:dyDescent="0.2">
      <c r="A50" s="11" t="s">
        <v>5</v>
      </c>
      <c r="B50" s="11" t="s">
        <v>6</v>
      </c>
      <c r="C50" s="11" t="s">
        <v>43</v>
      </c>
      <c r="D50" s="11" t="s">
        <v>44</v>
      </c>
      <c r="E50" s="11" t="s">
        <v>11</v>
      </c>
      <c r="F50" s="11" t="s">
        <v>12</v>
      </c>
      <c r="G50" s="12">
        <v>32870</v>
      </c>
      <c r="H50" s="12">
        <v>23315.905999999999</v>
      </c>
      <c r="I50" s="12">
        <v>21421.063569999998</v>
      </c>
      <c r="J50" s="13">
        <f t="shared" si="0"/>
        <v>91.873176920510829</v>
      </c>
      <c r="K50" s="13">
        <f t="shared" si="1"/>
        <v>65.169040371159099</v>
      </c>
    </row>
    <row r="51" spans="1:11" ht="89.25" x14ac:dyDescent="0.2">
      <c r="A51" s="11" t="s">
        <v>5</v>
      </c>
      <c r="B51" s="11" t="s">
        <v>6</v>
      </c>
      <c r="C51" s="11" t="s">
        <v>43</v>
      </c>
      <c r="D51" s="11" t="s">
        <v>44</v>
      </c>
      <c r="E51" s="11" t="s">
        <v>13</v>
      </c>
      <c r="F51" s="11" t="s">
        <v>14</v>
      </c>
      <c r="G51" s="12">
        <v>18143</v>
      </c>
      <c r="H51" s="12">
        <v>13301.0748</v>
      </c>
      <c r="I51" s="12">
        <v>12977.666800000001</v>
      </c>
      <c r="J51" s="13">
        <f t="shared" si="0"/>
        <v>97.568557392068797</v>
      </c>
      <c r="K51" s="13">
        <f t="shared" si="1"/>
        <v>71.529883701703142</v>
      </c>
    </row>
    <row r="52" spans="1:11" ht="89.25" x14ac:dyDescent="0.2">
      <c r="A52" s="11" t="s">
        <v>5</v>
      </c>
      <c r="B52" s="11" t="s">
        <v>6</v>
      </c>
      <c r="C52" s="11" t="s">
        <v>43</v>
      </c>
      <c r="D52" s="11" t="s">
        <v>44</v>
      </c>
      <c r="E52" s="11" t="s">
        <v>15</v>
      </c>
      <c r="F52" s="11" t="s">
        <v>16</v>
      </c>
      <c r="G52" s="12">
        <v>12410</v>
      </c>
      <c r="H52" s="12">
        <v>8127.8365999999996</v>
      </c>
      <c r="I52" s="12">
        <v>7759.9050100000004</v>
      </c>
      <c r="J52" s="13">
        <f t="shared" si="0"/>
        <v>95.473191599348851</v>
      </c>
      <c r="K52" s="13">
        <f t="shared" si="1"/>
        <v>62.529452135374697</v>
      </c>
    </row>
    <row r="53" spans="1:11" ht="89.25" x14ac:dyDescent="0.2">
      <c r="A53" s="11" t="s">
        <v>5</v>
      </c>
      <c r="B53" s="11" t="s">
        <v>6</v>
      </c>
      <c r="C53" s="11" t="s">
        <v>43</v>
      </c>
      <c r="D53" s="11" t="s">
        <v>44</v>
      </c>
      <c r="E53" s="11" t="s">
        <v>17</v>
      </c>
      <c r="F53" s="11" t="s">
        <v>18</v>
      </c>
      <c r="G53" s="12">
        <v>3243</v>
      </c>
      <c r="H53" s="12">
        <v>3244.9223999999999</v>
      </c>
      <c r="I53" s="12">
        <v>3168.8854500000002</v>
      </c>
      <c r="J53" s="13">
        <f t="shared" si="0"/>
        <v>97.656740574135156</v>
      </c>
      <c r="K53" s="13">
        <f t="shared" si="1"/>
        <v>97.71462997224792</v>
      </c>
    </row>
    <row r="54" spans="1:11" ht="89.25" x14ac:dyDescent="0.2">
      <c r="A54" s="11" t="s">
        <v>5</v>
      </c>
      <c r="B54" s="11" t="s">
        <v>6</v>
      </c>
      <c r="C54" s="11" t="s">
        <v>43</v>
      </c>
      <c r="D54" s="11" t="s">
        <v>44</v>
      </c>
      <c r="E54" s="11" t="s">
        <v>19</v>
      </c>
      <c r="F54" s="11" t="s">
        <v>20</v>
      </c>
      <c r="G54" s="12">
        <v>20755</v>
      </c>
      <c r="H54" s="12">
        <v>10416.4709</v>
      </c>
      <c r="I54" s="12">
        <v>8888.1341699999994</v>
      </c>
      <c r="J54" s="13">
        <f t="shared" si="0"/>
        <v>85.327691646505727</v>
      </c>
      <c r="K54" s="13">
        <f t="shared" si="1"/>
        <v>42.824062490966028</v>
      </c>
    </row>
    <row r="55" spans="1:11" ht="89.25" x14ac:dyDescent="0.2">
      <c r="A55" s="11" t="s">
        <v>5</v>
      </c>
      <c r="B55" s="11" t="s">
        <v>6</v>
      </c>
      <c r="C55" s="11" t="s">
        <v>43</v>
      </c>
      <c r="D55" s="11" t="s">
        <v>44</v>
      </c>
      <c r="E55" s="11" t="s">
        <v>21</v>
      </c>
      <c r="F55" s="11" t="s">
        <v>22</v>
      </c>
      <c r="G55" s="12">
        <v>1197</v>
      </c>
      <c r="H55" s="12">
        <v>823.70980999999995</v>
      </c>
      <c r="I55" s="12">
        <v>820.04259999999999</v>
      </c>
      <c r="J55" s="13">
        <f t="shared" si="0"/>
        <v>99.554793453291524</v>
      </c>
      <c r="K55" s="13">
        <f t="shared" si="1"/>
        <v>68.508153717627394</v>
      </c>
    </row>
    <row r="56" spans="1:11" ht="89.25" x14ac:dyDescent="0.2">
      <c r="A56" s="11" t="s">
        <v>5</v>
      </c>
      <c r="B56" s="11" t="s">
        <v>6</v>
      </c>
      <c r="C56" s="11" t="s">
        <v>43</v>
      </c>
      <c r="D56" s="11" t="s">
        <v>44</v>
      </c>
      <c r="E56" s="11" t="s">
        <v>23</v>
      </c>
      <c r="F56" s="11" t="s">
        <v>24</v>
      </c>
      <c r="G56" s="12">
        <v>556</v>
      </c>
      <c r="H56" s="12">
        <v>594.49672999999996</v>
      </c>
      <c r="I56" s="12">
        <v>594.49672999999996</v>
      </c>
      <c r="J56" s="13">
        <f t="shared" si="0"/>
        <v>100</v>
      </c>
      <c r="K56" s="13">
        <f t="shared" si="1"/>
        <v>106.92387230215827</v>
      </c>
    </row>
    <row r="57" spans="1:11" ht="89.25" x14ac:dyDescent="0.2">
      <c r="A57" s="11" t="s">
        <v>5</v>
      </c>
      <c r="B57" s="11" t="s">
        <v>6</v>
      </c>
      <c r="C57" s="11" t="s">
        <v>43</v>
      </c>
      <c r="D57" s="11" t="s">
        <v>44</v>
      </c>
      <c r="E57" s="11" t="s">
        <v>25</v>
      </c>
      <c r="F57" s="11" t="s">
        <v>26</v>
      </c>
      <c r="G57" s="12">
        <v>11646</v>
      </c>
      <c r="H57" s="12">
        <v>6599.0393000000004</v>
      </c>
      <c r="I57" s="12">
        <v>6038.4428600000001</v>
      </c>
      <c r="J57" s="13">
        <f t="shared" si="0"/>
        <v>91.504877990346259</v>
      </c>
      <c r="K57" s="13">
        <f t="shared" si="1"/>
        <v>51.849930104757</v>
      </c>
    </row>
    <row r="58" spans="1:11" ht="89.25" x14ac:dyDescent="0.2">
      <c r="A58" s="11" t="s">
        <v>5</v>
      </c>
      <c r="B58" s="11" t="s">
        <v>6</v>
      </c>
      <c r="C58" s="11" t="s">
        <v>43</v>
      </c>
      <c r="D58" s="11" t="s">
        <v>44</v>
      </c>
      <c r="E58" s="11" t="s">
        <v>27</v>
      </c>
      <c r="F58" s="11" t="s">
        <v>28</v>
      </c>
      <c r="G58" s="12">
        <v>3024</v>
      </c>
      <c r="H58" s="12">
        <v>2077.7602999999999</v>
      </c>
      <c r="I58" s="12">
        <v>2032.8470500000001</v>
      </c>
      <c r="J58" s="13">
        <f t="shared" si="0"/>
        <v>97.838381549594544</v>
      </c>
      <c r="K58" s="13">
        <f t="shared" si="1"/>
        <v>67.223778108465609</v>
      </c>
    </row>
    <row r="59" spans="1:11" ht="89.25" x14ac:dyDescent="0.2">
      <c r="A59" s="11" t="s">
        <v>5</v>
      </c>
      <c r="B59" s="11" t="s">
        <v>6</v>
      </c>
      <c r="C59" s="11" t="s">
        <v>43</v>
      </c>
      <c r="D59" s="11" t="s">
        <v>44</v>
      </c>
      <c r="E59" s="11" t="s">
        <v>29</v>
      </c>
      <c r="F59" s="11" t="s">
        <v>30</v>
      </c>
      <c r="G59" s="12">
        <v>4973</v>
      </c>
      <c r="H59" s="12">
        <v>3993.70147</v>
      </c>
      <c r="I59" s="12">
        <v>3988.4017699999999</v>
      </c>
      <c r="J59" s="13">
        <f t="shared" si="0"/>
        <v>99.867298543974542</v>
      </c>
      <c r="K59" s="13">
        <f t="shared" si="1"/>
        <v>80.201121455861653</v>
      </c>
    </row>
    <row r="60" spans="1:11" ht="89.25" x14ac:dyDescent="0.2">
      <c r="A60" s="11" t="s">
        <v>5</v>
      </c>
      <c r="B60" s="11" t="s">
        <v>6</v>
      </c>
      <c r="C60" s="11" t="s">
        <v>43</v>
      </c>
      <c r="D60" s="11" t="s">
        <v>44</v>
      </c>
      <c r="E60" s="11" t="s">
        <v>31</v>
      </c>
      <c r="F60" s="11" t="s">
        <v>32</v>
      </c>
      <c r="G60" s="12">
        <v>3698</v>
      </c>
      <c r="H60" s="12">
        <v>1697.386</v>
      </c>
      <c r="I60" s="12">
        <v>1668.28658</v>
      </c>
      <c r="J60" s="13">
        <f t="shared" si="0"/>
        <v>98.285633320882809</v>
      </c>
      <c r="K60" s="13">
        <f t="shared" si="1"/>
        <v>45.113212006489995</v>
      </c>
    </row>
    <row r="61" spans="1:11" ht="89.25" x14ac:dyDescent="0.2">
      <c r="A61" s="11" t="s">
        <v>5</v>
      </c>
      <c r="B61" s="11" t="s">
        <v>6</v>
      </c>
      <c r="C61" s="11" t="s">
        <v>43</v>
      </c>
      <c r="D61" s="11" t="s">
        <v>44</v>
      </c>
      <c r="E61" s="11" t="s">
        <v>33</v>
      </c>
      <c r="F61" s="11" t="s">
        <v>34</v>
      </c>
      <c r="G61" s="12">
        <v>13431</v>
      </c>
      <c r="H61" s="12">
        <v>9173.6715999999997</v>
      </c>
      <c r="I61" s="12">
        <v>9159.8136200000008</v>
      </c>
      <c r="J61" s="13">
        <f t="shared" si="0"/>
        <v>99.848937474500417</v>
      </c>
      <c r="K61" s="13">
        <f t="shared" si="1"/>
        <v>68.199044151589618</v>
      </c>
    </row>
    <row r="62" spans="1:11" ht="89.25" x14ac:dyDescent="0.2">
      <c r="A62" s="11" t="s">
        <v>5</v>
      </c>
      <c r="B62" s="11" t="s">
        <v>6</v>
      </c>
      <c r="C62" s="11" t="s">
        <v>43</v>
      </c>
      <c r="D62" s="11" t="s">
        <v>44</v>
      </c>
      <c r="E62" s="11" t="s">
        <v>35</v>
      </c>
      <c r="F62" s="11" t="s">
        <v>36</v>
      </c>
      <c r="G62" s="12">
        <v>17900</v>
      </c>
      <c r="H62" s="12">
        <v>12606.6324</v>
      </c>
      <c r="I62" s="12">
        <v>12600</v>
      </c>
      <c r="J62" s="13">
        <f t="shared" si="0"/>
        <v>99.947389597875485</v>
      </c>
      <c r="K62" s="13">
        <f t="shared" si="1"/>
        <v>70.391061452513966</v>
      </c>
    </row>
    <row r="63" spans="1:11" ht="51" x14ac:dyDescent="0.2">
      <c r="A63" s="11" t="s">
        <v>5</v>
      </c>
      <c r="B63" s="11" t="s">
        <v>6</v>
      </c>
      <c r="C63" s="11" t="s">
        <v>45</v>
      </c>
      <c r="D63" s="11" t="s">
        <v>46</v>
      </c>
      <c r="E63" s="11" t="s">
        <v>9</v>
      </c>
      <c r="F63" s="11" t="s">
        <v>10</v>
      </c>
      <c r="G63" s="12">
        <v>8744.2999999999993</v>
      </c>
      <c r="H63" s="12">
        <v>10929.5</v>
      </c>
      <c r="I63" s="12">
        <v>10831.95213</v>
      </c>
      <c r="J63" s="13">
        <f t="shared" si="0"/>
        <v>99.107480946063404</v>
      </c>
      <c r="K63" s="13">
        <f t="shared" si="1"/>
        <v>123.87443397413173</v>
      </c>
    </row>
    <row r="64" spans="1:11" ht="51" x14ac:dyDescent="0.2">
      <c r="A64" s="11" t="s">
        <v>5</v>
      </c>
      <c r="B64" s="11" t="s">
        <v>6</v>
      </c>
      <c r="C64" s="11" t="s">
        <v>45</v>
      </c>
      <c r="D64" s="11" t="s">
        <v>46</v>
      </c>
      <c r="E64" s="11" t="s">
        <v>11</v>
      </c>
      <c r="F64" s="11" t="s">
        <v>12</v>
      </c>
      <c r="G64" s="12">
        <v>58150.6</v>
      </c>
      <c r="H64" s="12">
        <v>59170.5</v>
      </c>
      <c r="I64" s="12">
        <v>59143.599499999997</v>
      </c>
      <c r="J64" s="13">
        <f t="shared" si="0"/>
        <v>99.954537311667124</v>
      </c>
      <c r="K64" s="13">
        <f t="shared" si="1"/>
        <v>101.7076341430699</v>
      </c>
    </row>
    <row r="65" spans="1:11" ht="51" x14ac:dyDescent="0.2">
      <c r="A65" s="11" t="s">
        <v>5</v>
      </c>
      <c r="B65" s="11" t="s">
        <v>6</v>
      </c>
      <c r="C65" s="11" t="s">
        <v>45</v>
      </c>
      <c r="D65" s="11" t="s">
        <v>46</v>
      </c>
      <c r="E65" s="11" t="s">
        <v>13</v>
      </c>
      <c r="F65" s="11" t="s">
        <v>14</v>
      </c>
      <c r="G65" s="12">
        <v>8998.9</v>
      </c>
      <c r="H65" s="12">
        <v>9290.2999999999993</v>
      </c>
      <c r="I65" s="12">
        <v>9290.2999999999993</v>
      </c>
      <c r="J65" s="13">
        <f t="shared" si="0"/>
        <v>100</v>
      </c>
      <c r="K65" s="13">
        <f t="shared" si="1"/>
        <v>103.23817355454554</v>
      </c>
    </row>
    <row r="66" spans="1:11" ht="51" x14ac:dyDescent="0.2">
      <c r="A66" s="11" t="s">
        <v>5</v>
      </c>
      <c r="B66" s="11" t="s">
        <v>6</v>
      </c>
      <c r="C66" s="11" t="s">
        <v>45</v>
      </c>
      <c r="D66" s="11" t="s">
        <v>46</v>
      </c>
      <c r="E66" s="11" t="s">
        <v>15</v>
      </c>
      <c r="F66" s="11" t="s">
        <v>16</v>
      </c>
      <c r="G66" s="12">
        <v>7453.9</v>
      </c>
      <c r="H66" s="12">
        <v>7745.3</v>
      </c>
      <c r="I66" s="12">
        <v>7745.3</v>
      </c>
      <c r="J66" s="13">
        <f t="shared" si="0"/>
        <v>100</v>
      </c>
      <c r="K66" s="13">
        <f t="shared" si="1"/>
        <v>103.90936288385946</v>
      </c>
    </row>
    <row r="67" spans="1:11" ht="51" x14ac:dyDescent="0.2">
      <c r="A67" s="11" t="s">
        <v>5</v>
      </c>
      <c r="B67" s="11" t="s">
        <v>6</v>
      </c>
      <c r="C67" s="11" t="s">
        <v>45</v>
      </c>
      <c r="D67" s="11" t="s">
        <v>46</v>
      </c>
      <c r="E67" s="11" t="s">
        <v>17</v>
      </c>
      <c r="F67" s="11" t="s">
        <v>18</v>
      </c>
      <c r="G67" s="12">
        <v>3289.9</v>
      </c>
      <c r="H67" s="12">
        <v>3581.3</v>
      </c>
      <c r="I67" s="12">
        <v>2473.5841700000001</v>
      </c>
      <c r="J67" s="13">
        <f t="shared" si="0"/>
        <v>69.0694488035071</v>
      </c>
      <c r="K67" s="13">
        <f t="shared" si="1"/>
        <v>75.187214505000156</v>
      </c>
    </row>
    <row r="68" spans="1:11" ht="51" x14ac:dyDescent="0.2">
      <c r="A68" s="11" t="s">
        <v>5</v>
      </c>
      <c r="B68" s="11" t="s">
        <v>6</v>
      </c>
      <c r="C68" s="11" t="s">
        <v>45</v>
      </c>
      <c r="D68" s="11" t="s">
        <v>46</v>
      </c>
      <c r="E68" s="11" t="s">
        <v>19</v>
      </c>
      <c r="F68" s="11" t="s">
        <v>20</v>
      </c>
      <c r="G68" s="12">
        <v>9030.9</v>
      </c>
      <c r="H68" s="12">
        <v>9322.2999999999993</v>
      </c>
      <c r="I68" s="12">
        <v>9322.2999999999993</v>
      </c>
      <c r="J68" s="13">
        <f t="shared" si="0"/>
        <v>100</v>
      </c>
      <c r="K68" s="13">
        <f t="shared" si="1"/>
        <v>103.22669944302338</v>
      </c>
    </row>
    <row r="69" spans="1:11" ht="51" x14ac:dyDescent="0.2">
      <c r="A69" s="11" t="s">
        <v>5</v>
      </c>
      <c r="B69" s="11" t="s">
        <v>6</v>
      </c>
      <c r="C69" s="11" t="s">
        <v>45</v>
      </c>
      <c r="D69" s="11" t="s">
        <v>46</v>
      </c>
      <c r="E69" s="11" t="s">
        <v>21</v>
      </c>
      <c r="F69" s="11" t="s">
        <v>22</v>
      </c>
      <c r="G69" s="12">
        <v>3194.9</v>
      </c>
      <c r="H69" s="12">
        <v>3486.3</v>
      </c>
      <c r="I69" s="12">
        <v>3097.8756400000002</v>
      </c>
      <c r="J69" s="13">
        <f t="shared" si="0"/>
        <v>88.858550325560046</v>
      </c>
      <c r="K69" s="13">
        <f t="shared" si="1"/>
        <v>96.963148768349555</v>
      </c>
    </row>
    <row r="70" spans="1:11" ht="51" x14ac:dyDescent="0.2">
      <c r="A70" s="11" t="s">
        <v>5</v>
      </c>
      <c r="B70" s="11" t="s">
        <v>6</v>
      </c>
      <c r="C70" s="11" t="s">
        <v>45</v>
      </c>
      <c r="D70" s="11" t="s">
        <v>46</v>
      </c>
      <c r="E70" s="11" t="s">
        <v>23</v>
      </c>
      <c r="F70" s="11" t="s">
        <v>24</v>
      </c>
      <c r="G70" s="12">
        <v>1346</v>
      </c>
      <c r="H70" s="12">
        <v>1682.4</v>
      </c>
      <c r="I70" s="12">
        <v>1682.4</v>
      </c>
      <c r="J70" s="13">
        <f t="shared" si="0"/>
        <v>100</v>
      </c>
      <c r="K70" s="13">
        <f t="shared" si="1"/>
        <v>124.9925705794948</v>
      </c>
    </row>
    <row r="71" spans="1:11" ht="51" x14ac:dyDescent="0.2">
      <c r="A71" s="11" t="s">
        <v>5</v>
      </c>
      <c r="B71" s="11" t="s">
        <v>6</v>
      </c>
      <c r="C71" s="11" t="s">
        <v>45</v>
      </c>
      <c r="D71" s="11" t="s">
        <v>46</v>
      </c>
      <c r="E71" s="11" t="s">
        <v>25</v>
      </c>
      <c r="F71" s="11" t="s">
        <v>26</v>
      </c>
      <c r="G71" s="12">
        <v>1165.9000000000001</v>
      </c>
      <c r="H71" s="12">
        <v>1457.3</v>
      </c>
      <c r="I71" s="12">
        <v>1360.5363199999999</v>
      </c>
      <c r="J71" s="13">
        <f t="shared" si="0"/>
        <v>93.3600713648528</v>
      </c>
      <c r="K71" s="13">
        <f t="shared" si="1"/>
        <v>116.6940835406124</v>
      </c>
    </row>
    <row r="72" spans="1:11" ht="51" x14ac:dyDescent="0.2">
      <c r="A72" s="11" t="s">
        <v>5</v>
      </c>
      <c r="B72" s="11" t="s">
        <v>6</v>
      </c>
      <c r="C72" s="11" t="s">
        <v>45</v>
      </c>
      <c r="D72" s="11" t="s">
        <v>46</v>
      </c>
      <c r="E72" s="11" t="s">
        <v>27</v>
      </c>
      <c r="F72" s="11" t="s">
        <v>28</v>
      </c>
      <c r="G72" s="12">
        <v>1257.0999999999999</v>
      </c>
      <c r="H72" s="12">
        <v>1571.4</v>
      </c>
      <c r="I72" s="12">
        <v>1571.4</v>
      </c>
      <c r="J72" s="13">
        <f t="shared" si="0"/>
        <v>100</v>
      </c>
      <c r="K72" s="13">
        <f t="shared" si="1"/>
        <v>125.0019887041604</v>
      </c>
    </row>
    <row r="73" spans="1:11" ht="51" x14ac:dyDescent="0.2">
      <c r="A73" s="11" t="s">
        <v>5</v>
      </c>
      <c r="B73" s="11" t="s">
        <v>6</v>
      </c>
      <c r="C73" s="11" t="s">
        <v>45</v>
      </c>
      <c r="D73" s="11" t="s">
        <v>46</v>
      </c>
      <c r="E73" s="11" t="s">
        <v>29</v>
      </c>
      <c r="F73" s="11" t="s">
        <v>30</v>
      </c>
      <c r="G73" s="12">
        <v>4468.1000000000004</v>
      </c>
      <c r="H73" s="12">
        <v>4782.3999999999996</v>
      </c>
      <c r="I73" s="12">
        <v>4203.4604300000001</v>
      </c>
      <c r="J73" s="13">
        <f t="shared" ref="J73:J105" si="2">I73/H73*100</f>
        <v>87.894371654399478</v>
      </c>
      <c r="K73" s="13">
        <f t="shared" ref="K73:K105" si="3">I73/G73*100</f>
        <v>94.07713412860052</v>
      </c>
    </row>
    <row r="74" spans="1:11" ht="51" x14ac:dyDescent="0.2">
      <c r="A74" s="11" t="s">
        <v>5</v>
      </c>
      <c r="B74" s="11" t="s">
        <v>6</v>
      </c>
      <c r="C74" s="11" t="s">
        <v>45</v>
      </c>
      <c r="D74" s="11" t="s">
        <v>46</v>
      </c>
      <c r="E74" s="11" t="s">
        <v>31</v>
      </c>
      <c r="F74" s="11" t="s">
        <v>32</v>
      </c>
      <c r="G74" s="12">
        <v>4299.1000000000004</v>
      </c>
      <c r="H74" s="12">
        <v>4613.3999999999996</v>
      </c>
      <c r="I74" s="12">
        <v>4372.0958499999997</v>
      </c>
      <c r="J74" s="13">
        <f t="shared" si="2"/>
        <v>94.769494299215324</v>
      </c>
      <c r="K74" s="13">
        <f t="shared" si="3"/>
        <v>101.69793328836268</v>
      </c>
    </row>
    <row r="75" spans="1:11" ht="51" x14ac:dyDescent="0.2">
      <c r="A75" s="11" t="s">
        <v>5</v>
      </c>
      <c r="B75" s="11" t="s">
        <v>6</v>
      </c>
      <c r="C75" s="11" t="s">
        <v>45</v>
      </c>
      <c r="D75" s="11" t="s">
        <v>46</v>
      </c>
      <c r="E75" s="11" t="s">
        <v>33</v>
      </c>
      <c r="F75" s="11" t="s">
        <v>34</v>
      </c>
      <c r="G75" s="12">
        <v>4249.1000000000004</v>
      </c>
      <c r="H75" s="12">
        <v>4563.3999999999996</v>
      </c>
      <c r="I75" s="12">
        <v>4563.3999999999996</v>
      </c>
      <c r="J75" s="13">
        <f t="shared" si="2"/>
        <v>100</v>
      </c>
      <c r="K75" s="13">
        <f t="shared" si="3"/>
        <v>107.39686051163775</v>
      </c>
    </row>
    <row r="76" spans="1:11" ht="51" x14ac:dyDescent="0.2">
      <c r="A76" s="11" t="s">
        <v>5</v>
      </c>
      <c r="B76" s="11" t="s">
        <v>6</v>
      </c>
      <c r="C76" s="11" t="s">
        <v>45</v>
      </c>
      <c r="D76" s="11" t="s">
        <v>46</v>
      </c>
      <c r="E76" s="11" t="s">
        <v>35</v>
      </c>
      <c r="F76" s="11" t="s">
        <v>36</v>
      </c>
      <c r="G76" s="12">
        <v>2985.1</v>
      </c>
      <c r="H76" s="12">
        <v>3299.4</v>
      </c>
      <c r="I76" s="12">
        <v>3299.4</v>
      </c>
      <c r="J76" s="13">
        <f t="shared" si="2"/>
        <v>100</v>
      </c>
      <c r="K76" s="13">
        <f t="shared" si="3"/>
        <v>110.52896050383572</v>
      </c>
    </row>
    <row r="77" spans="1:11" ht="63.75" x14ac:dyDescent="0.2">
      <c r="A77" s="11" t="s">
        <v>5</v>
      </c>
      <c r="B77" s="11" t="s">
        <v>6</v>
      </c>
      <c r="C77" s="11" t="s">
        <v>47</v>
      </c>
      <c r="D77" s="11" t="s">
        <v>48</v>
      </c>
      <c r="E77" s="11" t="s">
        <v>9</v>
      </c>
      <c r="F77" s="11" t="s">
        <v>10</v>
      </c>
      <c r="G77" s="12">
        <v>2672.2</v>
      </c>
      <c r="H77" s="12">
        <v>2672.2</v>
      </c>
      <c r="I77" s="12">
        <v>2672.2</v>
      </c>
      <c r="J77" s="13">
        <f t="shared" si="2"/>
        <v>100</v>
      </c>
      <c r="K77" s="13">
        <f t="shared" si="3"/>
        <v>100</v>
      </c>
    </row>
    <row r="78" spans="1:11" ht="63.75" x14ac:dyDescent="0.2">
      <c r="A78" s="11" t="s">
        <v>5</v>
      </c>
      <c r="B78" s="11" t="s">
        <v>6</v>
      </c>
      <c r="C78" s="11" t="s">
        <v>47</v>
      </c>
      <c r="D78" s="11" t="s">
        <v>48</v>
      </c>
      <c r="E78" s="11" t="s">
        <v>11</v>
      </c>
      <c r="F78" s="11" t="s">
        <v>12</v>
      </c>
      <c r="G78" s="12">
        <v>1239.5999999999999</v>
      </c>
      <c r="H78" s="12">
        <v>1239.5999999999999</v>
      </c>
      <c r="I78" s="12">
        <v>1239.5999999999999</v>
      </c>
      <c r="J78" s="13">
        <f t="shared" si="2"/>
        <v>100</v>
      </c>
      <c r="K78" s="13">
        <f t="shared" si="3"/>
        <v>100</v>
      </c>
    </row>
    <row r="79" spans="1:11" ht="63.75" x14ac:dyDescent="0.2">
      <c r="A79" s="11" t="s">
        <v>5</v>
      </c>
      <c r="B79" s="11" t="s">
        <v>6</v>
      </c>
      <c r="C79" s="11" t="s">
        <v>47</v>
      </c>
      <c r="D79" s="11" t="s">
        <v>48</v>
      </c>
      <c r="E79" s="11" t="s">
        <v>13</v>
      </c>
      <c r="F79" s="11" t="s">
        <v>14</v>
      </c>
      <c r="G79" s="12">
        <v>273.8</v>
      </c>
      <c r="H79" s="12">
        <v>273.8</v>
      </c>
      <c r="I79" s="12">
        <v>273.8</v>
      </c>
      <c r="J79" s="13">
        <f t="shared" si="2"/>
        <v>100</v>
      </c>
      <c r="K79" s="13">
        <f t="shared" si="3"/>
        <v>100</v>
      </c>
    </row>
    <row r="80" spans="1:11" ht="63.75" x14ac:dyDescent="0.2">
      <c r="A80" s="11" t="s">
        <v>5</v>
      </c>
      <c r="B80" s="11" t="s">
        <v>6</v>
      </c>
      <c r="C80" s="11" t="s">
        <v>47</v>
      </c>
      <c r="D80" s="11" t="s">
        <v>48</v>
      </c>
      <c r="E80" s="11" t="s">
        <v>15</v>
      </c>
      <c r="F80" s="11" t="s">
        <v>16</v>
      </c>
      <c r="G80" s="12">
        <v>138.30000000000001</v>
      </c>
      <c r="H80" s="12">
        <v>138.30000000000001</v>
      </c>
      <c r="I80" s="12">
        <v>138.30000000000001</v>
      </c>
      <c r="J80" s="13">
        <f t="shared" si="2"/>
        <v>100</v>
      </c>
      <c r="K80" s="13">
        <f t="shared" si="3"/>
        <v>100</v>
      </c>
    </row>
    <row r="81" spans="1:11" ht="63.75" x14ac:dyDescent="0.2">
      <c r="A81" s="11" t="s">
        <v>5</v>
      </c>
      <c r="B81" s="11" t="s">
        <v>6</v>
      </c>
      <c r="C81" s="11" t="s">
        <v>47</v>
      </c>
      <c r="D81" s="11" t="s">
        <v>48</v>
      </c>
      <c r="E81" s="11" t="s">
        <v>17</v>
      </c>
      <c r="F81" s="11" t="s">
        <v>18</v>
      </c>
      <c r="G81" s="12">
        <v>71.400000000000006</v>
      </c>
      <c r="H81" s="12">
        <v>71.400000000000006</v>
      </c>
      <c r="I81" s="12">
        <v>71.400000000000006</v>
      </c>
      <c r="J81" s="13">
        <f t="shared" si="2"/>
        <v>100</v>
      </c>
      <c r="K81" s="13">
        <f t="shared" si="3"/>
        <v>100</v>
      </c>
    </row>
    <row r="82" spans="1:11" ht="63.75" x14ac:dyDescent="0.2">
      <c r="A82" s="11" t="s">
        <v>5</v>
      </c>
      <c r="B82" s="11" t="s">
        <v>6</v>
      </c>
      <c r="C82" s="11" t="s">
        <v>47</v>
      </c>
      <c r="D82" s="11" t="s">
        <v>48</v>
      </c>
      <c r="E82" s="11" t="s">
        <v>19</v>
      </c>
      <c r="F82" s="11" t="s">
        <v>20</v>
      </c>
      <c r="G82" s="12">
        <v>453.9</v>
      </c>
      <c r="H82" s="12">
        <v>453.9</v>
      </c>
      <c r="I82" s="12">
        <v>453.9</v>
      </c>
      <c r="J82" s="13">
        <f t="shared" si="2"/>
        <v>100</v>
      </c>
      <c r="K82" s="13">
        <f t="shared" si="3"/>
        <v>100</v>
      </c>
    </row>
    <row r="83" spans="1:11" ht="63.75" x14ac:dyDescent="0.2">
      <c r="A83" s="11" t="s">
        <v>5</v>
      </c>
      <c r="B83" s="11" t="s">
        <v>6</v>
      </c>
      <c r="C83" s="11" t="s">
        <v>47</v>
      </c>
      <c r="D83" s="11" t="s">
        <v>48</v>
      </c>
      <c r="E83" s="11" t="s">
        <v>21</v>
      </c>
      <c r="F83" s="11" t="s">
        <v>22</v>
      </c>
      <c r="G83" s="12">
        <v>49.1</v>
      </c>
      <c r="H83" s="12">
        <v>49.1</v>
      </c>
      <c r="I83" s="12">
        <v>49.1</v>
      </c>
      <c r="J83" s="13">
        <f t="shared" si="2"/>
        <v>100</v>
      </c>
      <c r="K83" s="13">
        <f t="shared" si="3"/>
        <v>100</v>
      </c>
    </row>
    <row r="84" spans="1:11" ht="63.75" x14ac:dyDescent="0.2">
      <c r="A84" s="11" t="s">
        <v>5</v>
      </c>
      <c r="B84" s="11" t="s">
        <v>6</v>
      </c>
      <c r="C84" s="11" t="s">
        <v>47</v>
      </c>
      <c r="D84" s="11" t="s">
        <v>48</v>
      </c>
      <c r="E84" s="11" t="s">
        <v>23</v>
      </c>
      <c r="F84" s="11" t="s">
        <v>24</v>
      </c>
      <c r="G84" s="12">
        <v>22.3</v>
      </c>
      <c r="H84" s="12">
        <v>22.3</v>
      </c>
      <c r="I84" s="12">
        <v>22.3</v>
      </c>
      <c r="J84" s="13">
        <f t="shared" si="2"/>
        <v>100</v>
      </c>
      <c r="K84" s="13">
        <f t="shared" si="3"/>
        <v>100</v>
      </c>
    </row>
    <row r="85" spans="1:11" ht="63.75" x14ac:dyDescent="0.2">
      <c r="A85" s="11" t="s">
        <v>5</v>
      </c>
      <c r="B85" s="11" t="s">
        <v>6</v>
      </c>
      <c r="C85" s="11" t="s">
        <v>47</v>
      </c>
      <c r="D85" s="11" t="s">
        <v>48</v>
      </c>
      <c r="E85" s="11" t="s">
        <v>25</v>
      </c>
      <c r="F85" s="11" t="s">
        <v>26</v>
      </c>
      <c r="G85" s="12">
        <v>1052.7</v>
      </c>
      <c r="H85" s="12">
        <v>1052.7</v>
      </c>
      <c r="I85" s="12">
        <v>678.41561999999999</v>
      </c>
      <c r="J85" s="13">
        <f t="shared" si="2"/>
        <v>64.445294955827876</v>
      </c>
      <c r="K85" s="13">
        <f t="shared" si="3"/>
        <v>64.445294955827876</v>
      </c>
    </row>
    <row r="86" spans="1:11" ht="63.75" x14ac:dyDescent="0.2">
      <c r="A86" s="11" t="s">
        <v>5</v>
      </c>
      <c r="B86" s="11" t="s">
        <v>6</v>
      </c>
      <c r="C86" s="11" t="s">
        <v>47</v>
      </c>
      <c r="D86" s="11" t="s">
        <v>48</v>
      </c>
      <c r="E86" s="11" t="s">
        <v>27</v>
      </c>
      <c r="F86" s="11" t="s">
        <v>28</v>
      </c>
      <c r="G86" s="12">
        <v>242.9</v>
      </c>
      <c r="H86" s="12">
        <v>242.9</v>
      </c>
      <c r="I86" s="12">
        <v>242.9</v>
      </c>
      <c r="J86" s="13">
        <f t="shared" si="2"/>
        <v>100</v>
      </c>
      <c r="K86" s="13">
        <f t="shared" si="3"/>
        <v>100</v>
      </c>
    </row>
    <row r="87" spans="1:11" ht="63.75" x14ac:dyDescent="0.2">
      <c r="A87" s="11" t="s">
        <v>5</v>
      </c>
      <c r="B87" s="11" t="s">
        <v>6</v>
      </c>
      <c r="C87" s="11" t="s">
        <v>47</v>
      </c>
      <c r="D87" s="11" t="s">
        <v>48</v>
      </c>
      <c r="E87" s="11" t="s">
        <v>29</v>
      </c>
      <c r="F87" s="11" t="s">
        <v>30</v>
      </c>
      <c r="G87" s="12">
        <v>160.6</v>
      </c>
      <c r="H87" s="12">
        <v>160.6</v>
      </c>
      <c r="I87" s="12">
        <v>160.6</v>
      </c>
      <c r="J87" s="13">
        <f t="shared" si="2"/>
        <v>100</v>
      </c>
      <c r="K87" s="13">
        <f t="shared" si="3"/>
        <v>100</v>
      </c>
    </row>
    <row r="88" spans="1:11" ht="63.75" x14ac:dyDescent="0.2">
      <c r="A88" s="11" t="s">
        <v>5</v>
      </c>
      <c r="B88" s="11" t="s">
        <v>6</v>
      </c>
      <c r="C88" s="11" t="s">
        <v>47</v>
      </c>
      <c r="D88" s="11" t="s">
        <v>48</v>
      </c>
      <c r="E88" s="11" t="s">
        <v>31</v>
      </c>
      <c r="F88" s="11" t="s">
        <v>32</v>
      </c>
      <c r="G88" s="12">
        <v>116</v>
      </c>
      <c r="H88" s="12">
        <v>116</v>
      </c>
      <c r="I88" s="12">
        <v>116</v>
      </c>
      <c r="J88" s="13">
        <f t="shared" si="2"/>
        <v>100</v>
      </c>
      <c r="K88" s="13">
        <f t="shared" si="3"/>
        <v>100</v>
      </c>
    </row>
    <row r="89" spans="1:11" ht="63.75" x14ac:dyDescent="0.2">
      <c r="A89" s="11" t="s">
        <v>5</v>
      </c>
      <c r="B89" s="11" t="s">
        <v>6</v>
      </c>
      <c r="C89" s="11" t="s">
        <v>47</v>
      </c>
      <c r="D89" s="11" t="s">
        <v>48</v>
      </c>
      <c r="E89" s="11" t="s">
        <v>33</v>
      </c>
      <c r="F89" s="11" t="s">
        <v>34</v>
      </c>
      <c r="G89" s="12">
        <v>160.6</v>
      </c>
      <c r="H89" s="12">
        <v>160.6</v>
      </c>
      <c r="I89" s="12">
        <v>160.6</v>
      </c>
      <c r="J89" s="13">
        <f t="shared" si="2"/>
        <v>100</v>
      </c>
      <c r="K89" s="13">
        <f t="shared" si="3"/>
        <v>100</v>
      </c>
    </row>
    <row r="90" spans="1:11" ht="63.75" x14ac:dyDescent="0.2">
      <c r="A90" s="11" t="s">
        <v>5</v>
      </c>
      <c r="B90" s="11" t="s">
        <v>6</v>
      </c>
      <c r="C90" s="11" t="s">
        <v>47</v>
      </c>
      <c r="D90" s="11" t="s">
        <v>48</v>
      </c>
      <c r="E90" s="11" t="s">
        <v>35</v>
      </c>
      <c r="F90" s="11" t="s">
        <v>36</v>
      </c>
      <c r="G90" s="12">
        <v>116</v>
      </c>
      <c r="H90" s="12">
        <v>116</v>
      </c>
      <c r="I90" s="12">
        <v>116</v>
      </c>
      <c r="J90" s="13">
        <f t="shared" si="2"/>
        <v>100</v>
      </c>
      <c r="K90" s="13">
        <f t="shared" si="3"/>
        <v>100</v>
      </c>
    </row>
    <row r="91" spans="1:11" ht="25.5" x14ac:dyDescent="0.2">
      <c r="A91" s="11" t="s">
        <v>5</v>
      </c>
      <c r="B91" s="11" t="s">
        <v>6</v>
      </c>
      <c r="C91" s="11" t="s">
        <v>49</v>
      </c>
      <c r="D91" s="11" t="s">
        <v>50</v>
      </c>
      <c r="E91" s="11" t="s">
        <v>9</v>
      </c>
      <c r="F91" s="11" t="s">
        <v>10</v>
      </c>
      <c r="G91" s="12">
        <v>35885.199999999997</v>
      </c>
      <c r="H91" s="12">
        <v>20597.58266</v>
      </c>
      <c r="I91" s="12">
        <v>19720.485390000002</v>
      </c>
      <c r="J91" s="13">
        <f t="shared" si="2"/>
        <v>95.74174657056578</v>
      </c>
      <c r="K91" s="13">
        <f t="shared" si="3"/>
        <v>54.954369461505024</v>
      </c>
    </row>
    <row r="92" spans="1:11" x14ac:dyDescent="0.2">
      <c r="A92" s="11" t="s">
        <v>5</v>
      </c>
      <c r="B92" s="11" t="s">
        <v>6</v>
      </c>
      <c r="C92" s="11" t="s">
        <v>49</v>
      </c>
      <c r="D92" s="11" t="s">
        <v>50</v>
      </c>
      <c r="E92" s="11" t="s">
        <v>11</v>
      </c>
      <c r="F92" s="11" t="s">
        <v>12</v>
      </c>
      <c r="G92" s="12">
        <v>40975.4</v>
      </c>
      <c r="H92" s="12">
        <v>30211.974979999999</v>
      </c>
      <c r="I92" s="12">
        <v>29378.215779999999</v>
      </c>
      <c r="J92" s="13">
        <f t="shared" si="2"/>
        <v>97.240302229324826</v>
      </c>
      <c r="K92" s="13">
        <f t="shared" si="3"/>
        <v>71.697203151158988</v>
      </c>
    </row>
    <row r="93" spans="1:11" ht="25.5" x14ac:dyDescent="0.2">
      <c r="A93" s="11" t="s">
        <v>5</v>
      </c>
      <c r="B93" s="11" t="s">
        <v>6</v>
      </c>
      <c r="C93" s="11" t="s">
        <v>49</v>
      </c>
      <c r="D93" s="11" t="s">
        <v>50</v>
      </c>
      <c r="E93" s="11" t="s">
        <v>13</v>
      </c>
      <c r="F93" s="11" t="s">
        <v>14</v>
      </c>
      <c r="G93" s="12">
        <v>22130.400000000001</v>
      </c>
      <c r="H93" s="12">
        <v>9952.6189400000003</v>
      </c>
      <c r="I93" s="12">
        <v>9866.4798200000005</v>
      </c>
      <c r="J93" s="13">
        <f t="shared" si="2"/>
        <v>99.134508007195947</v>
      </c>
      <c r="K93" s="13">
        <f t="shared" si="3"/>
        <v>44.583377706684018</v>
      </c>
    </row>
    <row r="94" spans="1:11" ht="25.5" x14ac:dyDescent="0.2">
      <c r="A94" s="11" t="s">
        <v>5</v>
      </c>
      <c r="B94" s="11" t="s">
        <v>6</v>
      </c>
      <c r="C94" s="11" t="s">
        <v>49</v>
      </c>
      <c r="D94" s="11" t="s">
        <v>50</v>
      </c>
      <c r="E94" s="11" t="s">
        <v>15</v>
      </c>
      <c r="F94" s="11" t="s">
        <v>16</v>
      </c>
      <c r="G94" s="12">
        <v>12880.6</v>
      </c>
      <c r="H94" s="12">
        <v>7507.4003899999998</v>
      </c>
      <c r="I94" s="12">
        <v>7477.4003899999998</v>
      </c>
      <c r="J94" s="13">
        <f t="shared" si="2"/>
        <v>99.600394298405064</v>
      </c>
      <c r="K94" s="13">
        <f t="shared" si="3"/>
        <v>58.051646584786418</v>
      </c>
    </row>
    <row r="95" spans="1:11" ht="25.5" x14ac:dyDescent="0.2">
      <c r="A95" s="11" t="s">
        <v>5</v>
      </c>
      <c r="B95" s="11" t="s">
        <v>6</v>
      </c>
      <c r="C95" s="11" t="s">
        <v>49</v>
      </c>
      <c r="D95" s="11" t="s">
        <v>50</v>
      </c>
      <c r="E95" s="11" t="s">
        <v>17</v>
      </c>
      <c r="F95" s="11" t="s">
        <v>18</v>
      </c>
      <c r="G95" s="12">
        <v>3321.5</v>
      </c>
      <c r="H95" s="12">
        <v>2445.1299199999999</v>
      </c>
      <c r="I95" s="12">
        <v>1460.2786000000001</v>
      </c>
      <c r="J95" s="13">
        <f t="shared" si="2"/>
        <v>59.721922669859609</v>
      </c>
      <c r="K95" s="13">
        <f t="shared" si="3"/>
        <v>43.964431732650915</v>
      </c>
    </row>
    <row r="96" spans="1:11" ht="25.5" x14ac:dyDescent="0.2">
      <c r="A96" s="11" t="s">
        <v>5</v>
      </c>
      <c r="B96" s="11" t="s">
        <v>6</v>
      </c>
      <c r="C96" s="11" t="s">
        <v>49</v>
      </c>
      <c r="D96" s="11" t="s">
        <v>50</v>
      </c>
      <c r="E96" s="11" t="s">
        <v>19</v>
      </c>
      <c r="F96" s="11" t="s">
        <v>20</v>
      </c>
      <c r="G96" s="12">
        <v>9392.2999999999993</v>
      </c>
      <c r="H96" s="12">
        <v>5749.2</v>
      </c>
      <c r="I96" s="12">
        <v>5749.2</v>
      </c>
      <c r="J96" s="13">
        <f t="shared" si="2"/>
        <v>100</v>
      </c>
      <c r="K96" s="13">
        <f t="shared" si="3"/>
        <v>61.211843744343774</v>
      </c>
    </row>
    <row r="97" spans="1:11" ht="25.5" x14ac:dyDescent="0.2">
      <c r="A97" s="11" t="s">
        <v>5</v>
      </c>
      <c r="B97" s="11" t="s">
        <v>6</v>
      </c>
      <c r="C97" s="11" t="s">
        <v>49</v>
      </c>
      <c r="D97" s="11" t="s">
        <v>50</v>
      </c>
      <c r="E97" s="11" t="s">
        <v>21</v>
      </c>
      <c r="F97" s="11" t="s">
        <v>22</v>
      </c>
      <c r="G97" s="12">
        <v>3472.6</v>
      </c>
      <c r="H97" s="12">
        <v>2812.7</v>
      </c>
      <c r="I97" s="12">
        <v>2796.82818</v>
      </c>
      <c r="J97" s="13">
        <f t="shared" si="2"/>
        <v>99.435708749600039</v>
      </c>
      <c r="K97" s="13">
        <f t="shared" si="3"/>
        <v>80.539888844093767</v>
      </c>
    </row>
    <row r="98" spans="1:11" x14ac:dyDescent="0.2">
      <c r="A98" s="11" t="s">
        <v>5</v>
      </c>
      <c r="B98" s="11" t="s">
        <v>6</v>
      </c>
      <c r="C98" s="11" t="s">
        <v>49</v>
      </c>
      <c r="D98" s="11" t="s">
        <v>50</v>
      </c>
      <c r="E98" s="11" t="s">
        <v>23</v>
      </c>
      <c r="F98" s="11" t="s">
        <v>24</v>
      </c>
      <c r="G98" s="12">
        <v>367.6</v>
      </c>
      <c r="H98" s="12">
        <v>367.6</v>
      </c>
      <c r="I98" s="12">
        <v>367.6</v>
      </c>
      <c r="J98" s="13">
        <f t="shared" si="2"/>
        <v>100</v>
      </c>
      <c r="K98" s="13">
        <f t="shared" si="3"/>
        <v>100</v>
      </c>
    </row>
    <row r="99" spans="1:11" x14ac:dyDescent="0.2">
      <c r="A99" s="11" t="s">
        <v>5</v>
      </c>
      <c r="B99" s="11" t="s">
        <v>6</v>
      </c>
      <c r="C99" s="11" t="s">
        <v>49</v>
      </c>
      <c r="D99" s="11" t="s">
        <v>50</v>
      </c>
      <c r="E99" s="11" t="s">
        <v>25</v>
      </c>
      <c r="F99" s="11" t="s">
        <v>26</v>
      </c>
      <c r="G99" s="12">
        <v>15025.8</v>
      </c>
      <c r="H99" s="12">
        <v>8252.85</v>
      </c>
      <c r="I99" s="12">
        <v>6939.0152600000001</v>
      </c>
      <c r="J99" s="13">
        <f t="shared" si="2"/>
        <v>84.080229981158013</v>
      </c>
      <c r="K99" s="13">
        <f t="shared" si="3"/>
        <v>46.18067097924903</v>
      </c>
    </row>
    <row r="100" spans="1:11" x14ac:dyDescent="0.2">
      <c r="A100" s="11" t="s">
        <v>5</v>
      </c>
      <c r="B100" s="11" t="s">
        <v>6</v>
      </c>
      <c r="C100" s="11" t="s">
        <v>49</v>
      </c>
      <c r="D100" s="11" t="s">
        <v>50</v>
      </c>
      <c r="E100" s="11" t="s">
        <v>27</v>
      </c>
      <c r="F100" s="11" t="s">
        <v>28</v>
      </c>
      <c r="G100" s="12">
        <v>10045.4</v>
      </c>
      <c r="H100" s="12">
        <v>4931.4309800000001</v>
      </c>
      <c r="I100" s="12">
        <v>4834.4810399999997</v>
      </c>
      <c r="J100" s="13">
        <f t="shared" si="2"/>
        <v>98.034040415587427</v>
      </c>
      <c r="K100" s="13">
        <f t="shared" si="3"/>
        <v>48.126316921177853</v>
      </c>
    </row>
    <row r="101" spans="1:11" x14ac:dyDescent="0.2">
      <c r="A101" s="11" t="s">
        <v>5</v>
      </c>
      <c r="B101" s="11" t="s">
        <v>6</v>
      </c>
      <c r="C101" s="11" t="s">
        <v>49</v>
      </c>
      <c r="D101" s="11" t="s">
        <v>50</v>
      </c>
      <c r="E101" s="11" t="s">
        <v>29</v>
      </c>
      <c r="F101" s="11" t="s">
        <v>30</v>
      </c>
      <c r="G101" s="12">
        <v>6518.4</v>
      </c>
      <c r="H101" s="12">
        <v>4661.3</v>
      </c>
      <c r="I101" s="12">
        <v>4661.3</v>
      </c>
      <c r="J101" s="13">
        <f t="shared" si="2"/>
        <v>100</v>
      </c>
      <c r="K101" s="13">
        <f t="shared" si="3"/>
        <v>71.509879725085909</v>
      </c>
    </row>
    <row r="102" spans="1:11" ht="25.5" x14ac:dyDescent="0.2">
      <c r="A102" s="11" t="s">
        <v>5</v>
      </c>
      <c r="B102" s="11" t="s">
        <v>6</v>
      </c>
      <c r="C102" s="11" t="s">
        <v>49</v>
      </c>
      <c r="D102" s="11" t="s">
        <v>50</v>
      </c>
      <c r="E102" s="11" t="s">
        <v>31</v>
      </c>
      <c r="F102" s="11" t="s">
        <v>32</v>
      </c>
      <c r="G102" s="12">
        <v>11106.8</v>
      </c>
      <c r="H102" s="12">
        <v>3413.5852300000001</v>
      </c>
      <c r="I102" s="12">
        <v>3412.6254600000002</v>
      </c>
      <c r="J102" s="13">
        <f t="shared" si="2"/>
        <v>99.971883813195433</v>
      </c>
      <c r="K102" s="13">
        <f t="shared" si="3"/>
        <v>30.72555065365362</v>
      </c>
    </row>
    <row r="103" spans="1:11" x14ac:dyDescent="0.2">
      <c r="A103" s="11" t="s">
        <v>5</v>
      </c>
      <c r="B103" s="11" t="s">
        <v>6</v>
      </c>
      <c r="C103" s="11" t="s">
        <v>49</v>
      </c>
      <c r="D103" s="11" t="s">
        <v>50</v>
      </c>
      <c r="E103" s="11" t="s">
        <v>33</v>
      </c>
      <c r="F103" s="11" t="s">
        <v>34</v>
      </c>
      <c r="G103" s="12">
        <v>8883.2000000000007</v>
      </c>
      <c r="H103" s="12">
        <v>5767.2576399999998</v>
      </c>
      <c r="I103" s="12">
        <v>5560.4789099999998</v>
      </c>
      <c r="J103" s="13">
        <f t="shared" si="2"/>
        <v>96.414609110474899</v>
      </c>
      <c r="K103" s="13">
        <f t="shared" si="3"/>
        <v>62.595448824747834</v>
      </c>
    </row>
    <row r="104" spans="1:11" x14ac:dyDescent="0.2">
      <c r="A104" s="11" t="s">
        <v>5</v>
      </c>
      <c r="B104" s="11" t="s">
        <v>6</v>
      </c>
      <c r="C104" s="11" t="s">
        <v>49</v>
      </c>
      <c r="D104" s="11" t="s">
        <v>50</v>
      </c>
      <c r="E104" s="11" t="s">
        <v>35</v>
      </c>
      <c r="F104" s="11" t="s">
        <v>36</v>
      </c>
      <c r="G104" s="12">
        <v>4329.3</v>
      </c>
      <c r="H104" s="12">
        <v>2079.3000000000002</v>
      </c>
      <c r="I104" s="12">
        <v>2000.3</v>
      </c>
      <c r="J104" s="13">
        <f t="shared" si="2"/>
        <v>96.200644447650646</v>
      </c>
      <c r="K104" s="13">
        <f t="shared" si="3"/>
        <v>46.203774282216521</v>
      </c>
    </row>
    <row r="105" spans="1:11" x14ac:dyDescent="0.2">
      <c r="A105" s="17" t="s">
        <v>51</v>
      </c>
      <c r="B105" s="17"/>
      <c r="C105" s="17"/>
      <c r="D105" s="17"/>
      <c r="E105" s="17"/>
      <c r="F105" s="17"/>
      <c r="G105" s="14">
        <v>14283348.24632</v>
      </c>
      <c r="H105" s="14">
        <v>14336612.34302</v>
      </c>
      <c r="I105" s="14">
        <v>14288223.363229999</v>
      </c>
      <c r="J105" s="15">
        <f t="shared" si="2"/>
        <v>99.662479680469573</v>
      </c>
      <c r="K105" s="15">
        <f t="shared" si="3"/>
        <v>100.03413147131839</v>
      </c>
    </row>
  </sheetData>
  <mergeCells count="8">
    <mergeCell ref="A105:F105"/>
    <mergeCell ref="A1:K1"/>
    <mergeCell ref="K5"/>
    <mergeCell ref="A3:C3"/>
    <mergeCell ref="D3:F3"/>
    <mergeCell ref="A4:C4"/>
    <mergeCell ref="D4:F4"/>
    <mergeCell ref="A2:B2"/>
  </mergeCells>
  <pageMargins left="0.74803149606299213" right="0.74803149606299213" top="0.98425196850393704" bottom="0.98425196850393704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36.85546875" style="1" customWidth="1"/>
  </cols>
  <sheetData>
    <row r="1" spans="1:1" ht="255" x14ac:dyDescent="0.2">
      <c r="A1" s="2" t="s">
        <v>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</vt:lpstr>
      <vt:lpstr>Параметры отчета</vt:lpstr>
      <vt:lpstr>money</vt:lpstr>
      <vt:lpstr>Parameters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Борисенко Анастасия Сергеевна</cp:lastModifiedBy>
  <cp:lastPrinted>2013-08-01T10:33:54Z</cp:lastPrinted>
  <dcterms:created xsi:type="dcterms:W3CDTF">2002-03-11T10:22:12Z</dcterms:created>
  <dcterms:modified xsi:type="dcterms:W3CDTF">2024-06-03T05:04:24Z</dcterms:modified>
</cp:coreProperties>
</file>